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6C62FD6B-C7AE-4CA5-B6FF-CFE821D8AC7D}" xr6:coauthVersionLast="47" xr6:coauthVersionMax="47" xr10:uidLastSave="{00000000-0000-0000-0000-000000000000}"/>
  <workbookProtection workbookAlgorithmName="SHA-512" workbookHashValue="WBvUa/NCvt0BPMQKJfQQvjewmmqdaI3Z7SNc6elPj7BXVRO5GTCbHpI1aCwsO4knc8VPUVqkddLts7IjSQTHOg==" workbookSaltValue="mAgQZkn7SdAkM0CGlMkzRQ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'FS184'!$A$1:$L$43</definedName>
    <definedName name="_xlnm.Print_Area" localSheetId="2">'GT421'!$A$1:$L$43</definedName>
    <definedName name="_xlnm.Print_Area" localSheetId="3">'GT481'!$A$1:$L$43</definedName>
    <definedName name="_xlnm.Print_Area" localSheetId="4">'KZN225'!$A$1:$L$43</definedName>
    <definedName name="_xlnm.Print_Area" localSheetId="5">'KZN252'!$A$1:$L$43</definedName>
    <definedName name="_xlnm.Print_Area" localSheetId="6">'KZN282'!$A$1:$L$43</definedName>
    <definedName name="_xlnm.Print_Area" localSheetId="7">'LIM354'!$A$1:$L$43</definedName>
    <definedName name="_xlnm.Print_Area" localSheetId="8">'MP307'!$A$1:$L$43</definedName>
    <definedName name="_xlnm.Print_Area" localSheetId="9">'MP312'!$A$1:$L$43</definedName>
    <definedName name="_xlnm.Print_Area" localSheetId="10">'MP313'!$A$1:$L$43</definedName>
    <definedName name="_xlnm.Print_Area" localSheetId="11">'MP326'!$A$1:$L$43</definedName>
    <definedName name="_xlnm.Print_Area" localSheetId="12">'NC091'!$A$1:$L$43</definedName>
    <definedName name="_xlnm.Print_Area" localSheetId="13">'NW372'!$A$1:$L$43</definedName>
    <definedName name="_xlnm.Print_Area" localSheetId="14">'NW373'!$A$1:$L$43</definedName>
    <definedName name="_xlnm.Print_Area" localSheetId="15">'NW403'!$A$1:$L$43</definedName>
    <definedName name="_xlnm.Print_Area" localSheetId="16">'NW405'!$A$1:$L$43</definedName>
    <definedName name="_xlnm.Print_Area" localSheetId="0">Summary!$A$1:$L$43</definedName>
    <definedName name="_xlnm.Print_Area" localSheetId="17">'WC023'!$A$1:$L$43</definedName>
    <definedName name="_xlnm.Print_Area" localSheetId="18">'WC024'!$A$1:$L$43</definedName>
    <definedName name="_xlnm.Print_Area" localSheetId="19">'WC044'!$A$1:$L$43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F40" i="8"/>
  <c r="F40" i="20"/>
  <c r="J38" i="4"/>
  <c r="J40" i="4" s="1"/>
  <c r="F38" i="6"/>
  <c r="F40" i="6" s="1"/>
  <c r="H38" i="7"/>
  <c r="H40" i="7" s="1"/>
  <c r="F38" i="10"/>
  <c r="F40" i="10" s="1"/>
  <c r="H38" i="11"/>
  <c r="H40" i="11" s="1"/>
  <c r="L38" i="13"/>
  <c r="L40" i="13" s="1"/>
  <c r="D38" i="13"/>
  <c r="D40" i="13" s="1"/>
  <c r="J38" i="16"/>
  <c r="J40" i="16" s="1"/>
  <c r="E38" i="17"/>
  <c r="E40" i="17" s="1"/>
  <c r="H38" i="19"/>
  <c r="H40" i="19" s="1"/>
  <c r="C38" i="20"/>
  <c r="C40" i="20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I17" i="4"/>
  <c r="I38" i="4" s="1"/>
  <c r="H17" i="4"/>
  <c r="H38" i="4" s="1"/>
  <c r="H40" i="4" s="1"/>
  <c r="G17" i="4"/>
  <c r="G38" i="4" s="1"/>
  <c r="G40" i="4" s="1"/>
  <c r="F17" i="4"/>
  <c r="F38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E17" i="20"/>
  <c r="E38" i="20" s="1"/>
  <c r="E40" i="20" s="1"/>
  <c r="D17" i="20"/>
  <c r="D38" i="20" s="1"/>
  <c r="D40" i="20" s="1"/>
  <c r="C17" i="20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<sst xmlns="http://schemas.openxmlformats.org/spreadsheetml/2006/main" count="1880" uniqueCount="72">
  <si>
    <t>Free State: Matjhabeng (FS184)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</si>
  <si>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</si>
  <si>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</si>
  <si>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</si>
  <si>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</si>
  <si>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</si>
  <si>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</si>
  <si>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</si>
  <si>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</si>
  <si>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</si>
  <si>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</si>
  <si>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</si>
  <si>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</si>
  <si>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</si>
  <si>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</si>
  <si>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</si>
  <si>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</si>
  <si>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</si>
  <si>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</si>
  <si>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</si>
  <si>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</si>
  <si>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</si>
  <si>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</si>
  <si>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</si>
  <si>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</si>
  <si>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</si>
  <si>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</si>
  <si>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</si>
  <si>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</si>
  <si>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</si>
  <si>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</si>
  <si>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</si>
  <si>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</si>
  <si>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</si>
  <si>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</si>
  <si>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</si>
  <si>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</si>
  <si>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</si>
  <si>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</si>
  <si>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</si>
  <si>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</si>
  <si>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</si>
  <si>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</si>
  <si>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</si>
  <si>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</si>
  <si>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</si>
  <si>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</si>
  <si>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</si>
  <si>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</si>
  <si>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</si>
  <si>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A7 Budgeted Cash Flows ( All ) for 4th Quarter ended 30 June 2024 (Figures Finalised as at 2024/07/29)</t>
  </si>
  <si>
    <t>Gauteng: Mogale City (GT481) - Table A7 Budgeted Cash Flows ( All ) for 4th Quarter ended 30 June 2024 (Figures Finalised as at 2024/07/29)</t>
  </si>
  <si>
    <t>Kwazulu-Natal: Msunduzi (KZN225) - Table A7 Budgeted Cash Flows ( All ) for 4th Quarter ended 30 June 2024 (Figures Finalised as at 2024/07/29)</t>
  </si>
  <si>
    <t>Kwazulu-Natal: Newcastle (KZN252) - Table A7 Budgeted Cash Flows ( All ) for 4th Quarter ended 30 June 2024 (Figures Finalised as at 2024/07/29)</t>
  </si>
  <si>
    <t>Kwazulu-Natal: uMhlathuze (KZN282) - Table A7 Budgeted Cash Flows ( All ) for 4th Quarter ended 30 June 2024 (Figures Finalised as at 2024/07/29)</t>
  </si>
  <si>
    <t>Limpopo: Polokwane (LIM354) - Table A7 Budgeted Cash Flows ( All ) for 4th Quarter ended 30 June 2024 (Figures Finalised as at 2024/07/29)</t>
  </si>
  <si>
    <t>Mpumalanga: Govan Mbeki (MP307) - Table A7 Budgeted Cash Flows ( All ) for 4th Quarter ended 30 June 2024 (Figures Finalised as at 2024/07/29)</t>
  </si>
  <si>
    <t>Mpumalanga: Emalahleni (MP) (MP312) - Table A7 Budgeted Cash Flows ( All ) for 4th Quarter ended 30 June 2024 (Figures Finalised as at 2024/07/29)</t>
  </si>
  <si>
    <t>Mpumalanga: Steve Tshwete (MP313) - Table A7 Budgeted Cash Flows ( All ) for 4th Quarter ended 30 June 2024 (Figures Finalised as at 2024/07/29)</t>
  </si>
  <si>
    <t>Mpumalanga: City of Mbombela (MP326) - Table A7 Budgeted Cash Flows ( All ) for 4th Quarter ended 30 June 2024 (Figures Finalised as at 2024/07/29)</t>
  </si>
  <si>
    <t>Northern Cape: Sol Plaatje (NC091) - Table A7 Budgeted Cash Flows ( All ) for 4th Quarter ended 30 June 2024 (Figures Finalised as at 2024/07/29)</t>
  </si>
  <si>
    <t>North West: Madibeng (NW372) - Table A7 Budgeted Cash Flows ( All ) for 4th Quarter ended 30 June 2024 (Figures Finalised as at 2024/07/29)</t>
  </si>
  <si>
    <t>North West: Rustenburg (NW373) - Table A7 Budgeted Cash Flows ( All ) for 4th Quarter ended 30 June 2024 (Figures Finalised as at 2024/07/29)</t>
  </si>
  <si>
    <t>North West: City of Matlosana (NW403) - Table A7 Budgeted Cash Flows ( All ) for 4th Quarter ended 30 June 2024 (Figures Finalised as at 2024/07/29)</t>
  </si>
  <si>
    <t>North West: J B Marks (NW405) - Table A7 Budgeted Cash Flows ( All ) for 4th Quarter ended 30 June 2024 (Figures Finalised as at 2024/07/29)</t>
  </si>
  <si>
    <t>Western Cape: Drakenstein (WC023) - Table A7 Budgeted Cash Flows ( All ) for 4th Quarter ended 30 June 2024 (Figures Finalised as at 2024/07/29)</t>
  </si>
  <si>
    <t>Western Cape: Stellenbosch (WC024) - Table A7 Budgeted Cash Flows ( All ) for 4th Quarter ended 30 June 2024 (Figures Finalised as at 2024/07/29)</t>
  </si>
  <si>
    <t>Western Cape: George (WC044)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</si>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</sst>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11824282954</v>
      </c>
      <c r="D6" s="19">
        <v>11186153220</v>
      </c>
      <c r="E6" s="20">
        <v>15851976232</v>
      </c>
      <c r="F6" s="21">
        <v>9154775995</v>
      </c>
      <c r="G6" s="19">
        <v>10010337463</v>
      </c>
      <c r="H6" s="20">
        <v>10010337463</v>
      </c>
      <c r="I6" s="22">
        <v>15549575729</v>
      </c>
      <c r="J6" s="23">
        <v>11854709203</v>
      </c>
      <c r="K6" s="19">
        <v>12394652080</v>
      </c>
      <c r="L6" s="20">
        <v>13144584265</v>
      </c>
    </row>
    <row r="7" spans="1:12" ht="13.5" x14ac:dyDescent="0.25">
      <c r="A7" s="24" t="s">
        <v>22</v>
      </c>
      <c r="B7" s="18" t="s">
        <v>19</v>
      </c>
      <c r="C7" s="19">
        <v>14346046343</v>
      </c>
      <c r="D7" s="19">
        <v>22027067968</v>
      </c>
      <c r="E7" s="20">
        <v>24406596821</v>
      </c>
      <c r="F7" s="21">
        <v>35216602390</v>
      </c>
      <c r="G7" s="19">
        <v>40694380116</v>
      </c>
      <c r="H7" s="20">
        <v>40694380116</v>
      </c>
      <c r="I7" s="22">
        <v>21798233692</v>
      </c>
      <c r="J7" s="23">
        <v>44469767194</v>
      </c>
      <c r="K7" s="19">
        <v>48671517626</v>
      </c>
      <c r="L7" s="20">
        <v>53850676452</v>
      </c>
    </row>
    <row r="8" spans="1:12" ht="13.5" x14ac:dyDescent="0.25">
      <c r="A8" s="24" t="s">
        <v>23</v>
      </c>
      <c r="B8" s="18" t="s">
        <v>19</v>
      </c>
      <c r="C8" s="19">
        <v>2889173045</v>
      </c>
      <c r="D8" s="19">
        <v>9004143650</v>
      </c>
      <c r="E8" s="20">
        <v>28908881845</v>
      </c>
      <c r="F8" s="21">
        <v>5273339263</v>
      </c>
      <c r="G8" s="19">
        <v>3865269757</v>
      </c>
      <c r="H8" s="20">
        <v>3865269757</v>
      </c>
      <c r="I8" s="22">
        <v>22529457522</v>
      </c>
      <c r="J8" s="23">
        <v>3283119458</v>
      </c>
      <c r="K8" s="19">
        <v>3792969084</v>
      </c>
      <c r="L8" s="20">
        <v>148234027</v>
      </c>
    </row>
    <row r="9" spans="1:12" ht="13.5" x14ac:dyDescent="0.25">
      <c r="A9" s="24" t="s">
        <v>24</v>
      </c>
      <c r="B9" s="18" t="s">
        <v>25</v>
      </c>
      <c r="C9" s="19">
        <v>2767546104</v>
      </c>
      <c r="D9" s="19">
        <v>4392058709</v>
      </c>
      <c r="E9" s="20">
        <v>7506305115</v>
      </c>
      <c r="F9" s="21">
        <v>11439037711</v>
      </c>
      <c r="G9" s="19">
        <v>13273703899</v>
      </c>
      <c r="H9" s="20">
        <v>13273703899</v>
      </c>
      <c r="I9" s="22">
        <v>9688278605</v>
      </c>
      <c r="J9" s="23">
        <v>14173386985</v>
      </c>
      <c r="K9" s="19">
        <v>15013039947</v>
      </c>
      <c r="L9" s="20">
        <v>15875003279</v>
      </c>
    </row>
    <row r="10" spans="1:12" ht="13.5" x14ac:dyDescent="0.25">
      <c r="A10" s="24" t="s">
        <v>26</v>
      </c>
      <c r="B10" s="18" t="s">
        <v>25</v>
      </c>
      <c r="C10" s="19">
        <v>7047192163</v>
      </c>
      <c r="D10" s="19">
        <v>10051655758</v>
      </c>
      <c r="E10" s="20">
        <v>11117565291</v>
      </c>
      <c r="F10" s="21">
        <v>5214061696</v>
      </c>
      <c r="G10" s="19">
        <v>6073811294</v>
      </c>
      <c r="H10" s="20">
        <v>6073811294</v>
      </c>
      <c r="I10" s="22">
        <v>4270082661</v>
      </c>
      <c r="J10" s="23">
        <v>6349346218</v>
      </c>
      <c r="K10" s="19">
        <v>5673320894</v>
      </c>
      <c r="L10" s="20">
        <v>4916433779</v>
      </c>
    </row>
    <row r="11" spans="1:12" ht="13.5" x14ac:dyDescent="0.25">
      <c r="A11" s="24" t="s">
        <v>27</v>
      </c>
      <c r="B11" s="18" t="s">
        <v>19</v>
      </c>
      <c r="C11" s="19">
        <v>12178974</v>
      </c>
      <c r="D11" s="19">
        <v>58902430</v>
      </c>
      <c r="E11" s="20">
        <v>195946661</v>
      </c>
      <c r="F11" s="21">
        <v>366968419</v>
      </c>
      <c r="G11" s="19">
        <v>512031611</v>
      </c>
      <c r="H11" s="20">
        <v>512031611</v>
      </c>
      <c r="I11" s="22">
        <v>226162535</v>
      </c>
      <c r="J11" s="23">
        <v>964518108</v>
      </c>
      <c r="K11" s="19">
        <v>878040789</v>
      </c>
      <c r="L11" s="20">
        <v>943153638</v>
      </c>
    </row>
    <row r="12" spans="1:12" ht="13.5" x14ac:dyDescent="0.25">
      <c r="A12" s="24" t="s">
        <v>28</v>
      </c>
      <c r="B12" s="18" t="s">
        <v>19</v>
      </c>
      <c r="C12" s="19">
        <v>13064</v>
      </c>
      <c r="D12" s="19">
        <v>36243</v>
      </c>
      <c r="E12" s="20">
        <v>4234777</v>
      </c>
      <c r="F12" s="21">
        <v>200973</v>
      </c>
      <c r="G12" s="19">
        <v>240973</v>
      </c>
      <c r="H12" s="20">
        <v>240973</v>
      </c>
      <c r="I12" s="22">
        <v>10134680</v>
      </c>
      <c r="J12" s="23">
        <v>68255</v>
      </c>
      <c r="K12" s="19">
        <v>71909</v>
      </c>
      <c r="L12" s="20">
        <v>72754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-19294511259</v>
      </c>
      <c r="D14" s="19">
        <v>-39484512190</v>
      </c>
      <c r="E14" s="20">
        <v>-51137755330</v>
      </c>
      <c r="F14" s="21">
        <v>-54357202788</v>
      </c>
      <c r="G14" s="19">
        <v>-64653734410</v>
      </c>
      <c r="H14" s="20">
        <v>-64653734410</v>
      </c>
      <c r="I14" s="22">
        <v>-46183200648</v>
      </c>
      <c r="J14" s="23">
        <v>-69625924579</v>
      </c>
      <c r="K14" s="19">
        <v>-74622153818</v>
      </c>
      <c r="L14" s="20">
        <v>-79699563195</v>
      </c>
    </row>
    <row r="15" spans="1:12" ht="13.5" x14ac:dyDescent="0.25">
      <c r="A15" s="24" t="s">
        <v>31</v>
      </c>
      <c r="B15" s="18" t="s">
        <v>19</v>
      </c>
      <c r="C15" s="19">
        <v>-100061773</v>
      </c>
      <c r="D15" s="19">
        <v>-56925390</v>
      </c>
      <c r="E15" s="20">
        <v>-123963642</v>
      </c>
      <c r="F15" s="21">
        <v>-1042502588</v>
      </c>
      <c r="G15" s="19">
        <v>-970387820</v>
      </c>
      <c r="H15" s="20">
        <v>-970387820</v>
      </c>
      <c r="I15" s="22">
        <v>-216650673</v>
      </c>
      <c r="J15" s="23">
        <v>-1179035511</v>
      </c>
      <c r="K15" s="19">
        <v>-1056205725</v>
      </c>
      <c r="L15" s="20">
        <v>-1322849945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-1950177</v>
      </c>
      <c r="E16" s="20">
        <v>-3745111</v>
      </c>
      <c r="F16" s="21">
        <v>-145953546</v>
      </c>
      <c r="G16" s="19">
        <v>-147995469</v>
      </c>
      <c r="H16" s="20">
        <v>-147995469</v>
      </c>
      <c r="I16" s="22">
        <v>-10558621</v>
      </c>
      <c r="J16" s="23">
        <v>-190677009</v>
      </c>
      <c r="K16" s="19">
        <v>-164649890</v>
      </c>
      <c r="L16" s="20">
        <v>-170900321</v>
      </c>
    </row>
    <row r="17" spans="1:12" ht="13.5" x14ac:dyDescent="0.25">
      <c r="A17" s="25" t="s">
        <v>33</v>
      </c>
      <c r="B17" s="26" t="s">
        <v>19</v>
      </c>
      <c r="C17" s="27">
        <f>SUM(C6:C16)</f>
        <v>19491859615</v>
      </c>
      <c r="D17" s="27">
        <f t="shared" ref="D17:L17" si="0">SUM(D6:D16)</f>
        <v>17176630221</v>
      </c>
      <c r="E17" s="28">
        <f t="shared" si="0"/>
        <v>36726042659</v>
      </c>
      <c r="F17" s="29">
        <f t="shared" si="0"/>
        <v>11119327525</v>
      </c>
      <c r="G17" s="27">
        <f t="shared" si="0"/>
        <v>8657657414</v>
      </c>
      <c r="H17" s="30">
        <f t="shared" si="0"/>
        <v>8657657414</v>
      </c>
      <c r="I17" s="29">
        <f t="shared" si="0"/>
        <v>27661515482</v>
      </c>
      <c r="J17" s="31">
        <f t="shared" si="0"/>
        <v>10099278322</v>
      </c>
      <c r="K17" s="27">
        <f t="shared" si="0"/>
        <v>10580602896</v>
      </c>
      <c r="L17" s="28">
        <f t="shared" si="0"/>
        <v>7684844733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92671245</v>
      </c>
      <c r="D21" s="19">
        <v>13860757</v>
      </c>
      <c r="E21" s="20">
        <v>11646963</v>
      </c>
      <c r="F21" s="38">
        <v>67702800</v>
      </c>
      <c r="G21" s="39">
        <v>94107952</v>
      </c>
      <c r="H21" s="40">
        <v>94107952</v>
      </c>
      <c r="I21" s="22">
        <v>88164837</v>
      </c>
      <c r="J21" s="41">
        <v>76604651</v>
      </c>
      <c r="K21" s="39">
        <v>87420883</v>
      </c>
      <c r="L21" s="40">
        <v>76721576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-37310891</v>
      </c>
      <c r="D23" s="19">
        <v>-13449366</v>
      </c>
      <c r="E23" s="20">
        <v>-12337752</v>
      </c>
      <c r="F23" s="38">
        <v>-259270284</v>
      </c>
      <c r="G23" s="39">
        <v>-259255123</v>
      </c>
      <c r="H23" s="40">
        <v>-259255123</v>
      </c>
      <c r="I23" s="22">
        <v>58969278</v>
      </c>
      <c r="J23" s="41">
        <v>-274810430</v>
      </c>
      <c r="K23" s="39">
        <v>-291299056</v>
      </c>
      <c r="L23" s="40">
        <v>-288276141</v>
      </c>
    </row>
    <row r="24" spans="1:12" ht="13.5" x14ac:dyDescent="0.25">
      <c r="A24" s="24" t="s">
        <v>37</v>
      </c>
      <c r="B24" s="18" t="s">
        <v>19</v>
      </c>
      <c r="C24" s="19">
        <v>68220888</v>
      </c>
      <c r="D24" s="19">
        <v>-67748219</v>
      </c>
      <c r="E24" s="20">
        <v>-113889511</v>
      </c>
      <c r="F24" s="21">
        <v>39559249</v>
      </c>
      <c r="G24" s="19">
        <v>39559249</v>
      </c>
      <c r="H24" s="20">
        <v>39559249</v>
      </c>
      <c r="I24" s="22">
        <v>-53568922</v>
      </c>
      <c r="J24" s="23">
        <v>-40502456</v>
      </c>
      <c r="K24" s="19">
        <v>-495228</v>
      </c>
      <c r="L24" s="20">
        <v>-527076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-3322790487</v>
      </c>
      <c r="D26" s="19">
        <v>-4497014033</v>
      </c>
      <c r="E26" s="20">
        <v>-6204358124</v>
      </c>
      <c r="F26" s="21">
        <v>-7895339221</v>
      </c>
      <c r="G26" s="19">
        <v>-9716080275</v>
      </c>
      <c r="H26" s="20">
        <v>-9716080275</v>
      </c>
      <c r="I26" s="22">
        <v>-6406078918</v>
      </c>
      <c r="J26" s="23">
        <v>-9508614995</v>
      </c>
      <c r="K26" s="19">
        <v>-8694568162</v>
      </c>
      <c r="L26" s="20">
        <v>-7433225327</v>
      </c>
    </row>
    <row r="27" spans="1:12" ht="13.5" x14ac:dyDescent="0.25">
      <c r="A27" s="25" t="s">
        <v>39</v>
      </c>
      <c r="B27" s="26" t="s">
        <v>19</v>
      </c>
      <c r="C27" s="27">
        <f>SUM(C21:C26)</f>
        <v>-3199209245</v>
      </c>
      <c r="D27" s="27">
        <f t="shared" ref="D27:L27" si="1">SUM(D21:D26)</f>
        <v>-4564350861</v>
      </c>
      <c r="E27" s="28">
        <f t="shared" si="1"/>
        <v>-6318938424</v>
      </c>
      <c r="F27" s="29">
        <f t="shared" si="1"/>
        <v>-8047347456</v>
      </c>
      <c r="G27" s="27">
        <f t="shared" si="1"/>
        <v>-9841668197</v>
      </c>
      <c r="H27" s="28">
        <f t="shared" si="1"/>
        <v>-9841668197</v>
      </c>
      <c r="I27" s="30">
        <f t="shared" si="1"/>
        <v>-6312513725</v>
      </c>
      <c r="J27" s="31">
        <f t="shared" si="1"/>
        <v>-9747323230</v>
      </c>
      <c r="K27" s="27">
        <f t="shared" si="1"/>
        <v>-8898941563</v>
      </c>
      <c r="L27" s="28">
        <f t="shared" si="1"/>
        <v>-7645306968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90000000</v>
      </c>
      <c r="D32" s="19">
        <v>718025905</v>
      </c>
      <c r="E32" s="20">
        <v>791000000</v>
      </c>
      <c r="F32" s="21">
        <v>1072773443</v>
      </c>
      <c r="G32" s="19">
        <v>992479393</v>
      </c>
      <c r="H32" s="20">
        <v>992479393</v>
      </c>
      <c r="I32" s="22">
        <v>552778720</v>
      </c>
      <c r="J32" s="23">
        <v>1275296150</v>
      </c>
      <c r="K32" s="19">
        <v>1192747500</v>
      </c>
      <c r="L32" s="20">
        <v>1029935000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3077443</v>
      </c>
      <c r="F33" s="21">
        <v>0</v>
      </c>
      <c r="G33" s="39">
        <v>0</v>
      </c>
      <c r="H33" s="40">
        <v>0</v>
      </c>
      <c r="I33" s="42">
        <v>861914</v>
      </c>
      <c r="J33" s="23">
        <v>7000000</v>
      </c>
      <c r="K33" s="19">
        <v>10025000</v>
      </c>
      <c r="L33" s="20">
        <v>11623070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-66301138</v>
      </c>
      <c r="D35" s="19">
        <v>-246194219</v>
      </c>
      <c r="E35" s="20">
        <v>-258907423</v>
      </c>
      <c r="F35" s="21">
        <v>-444096523</v>
      </c>
      <c r="G35" s="19">
        <v>-446020723</v>
      </c>
      <c r="H35" s="20">
        <v>-446020723</v>
      </c>
      <c r="I35" s="22">
        <v>-343594272</v>
      </c>
      <c r="J35" s="23">
        <v>-677797485</v>
      </c>
      <c r="K35" s="19">
        <v>-797636124</v>
      </c>
      <c r="L35" s="20">
        <v>-893227257</v>
      </c>
    </row>
    <row r="36" spans="1:12" ht="13.5" x14ac:dyDescent="0.25">
      <c r="A36" s="25" t="s">
        <v>45</v>
      </c>
      <c r="B36" s="26" t="s">
        <v>19</v>
      </c>
      <c r="C36" s="27">
        <f>SUM(C31:C35)</f>
        <v>23698862</v>
      </c>
      <c r="D36" s="27">
        <f t="shared" ref="D36:L36" si="2">SUM(D31:D35)</f>
        <v>471831686</v>
      </c>
      <c r="E36" s="28">
        <f t="shared" si="2"/>
        <v>535170020</v>
      </c>
      <c r="F36" s="29">
        <f t="shared" si="2"/>
        <v>628676920</v>
      </c>
      <c r="G36" s="27">
        <f t="shared" si="2"/>
        <v>546458670</v>
      </c>
      <c r="H36" s="28">
        <f t="shared" si="2"/>
        <v>546458670</v>
      </c>
      <c r="I36" s="30">
        <f t="shared" si="2"/>
        <v>210046362</v>
      </c>
      <c r="J36" s="31">
        <f t="shared" si="2"/>
        <v>604498665</v>
      </c>
      <c r="K36" s="27">
        <f t="shared" si="2"/>
        <v>405136376</v>
      </c>
      <c r="L36" s="28">
        <f t="shared" si="2"/>
        <v>148330813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16316349232</v>
      </c>
      <c r="D38" s="33">
        <f t="shared" ref="D38:L38" si="3">+D17+D27+D36</f>
        <v>13084111046</v>
      </c>
      <c r="E38" s="34">
        <f t="shared" si="3"/>
        <v>30942274255</v>
      </c>
      <c r="F38" s="35">
        <f t="shared" si="3"/>
        <v>3700656989</v>
      </c>
      <c r="G38" s="33">
        <f t="shared" si="3"/>
        <v>-637552113</v>
      </c>
      <c r="H38" s="34">
        <f t="shared" si="3"/>
        <v>-637552113</v>
      </c>
      <c r="I38" s="36">
        <f t="shared" si="3"/>
        <v>21559048119</v>
      </c>
      <c r="J38" s="37">
        <f t="shared" si="3"/>
        <v>956453757</v>
      </c>
      <c r="K38" s="33">
        <f t="shared" si="3"/>
        <v>2086797709</v>
      </c>
      <c r="L38" s="34">
        <f t="shared" si="3"/>
        <v>187868578</v>
      </c>
    </row>
    <row r="39" spans="1:12" ht="13.5" x14ac:dyDescent="0.25">
      <c r="A39" s="24" t="s">
        <v>47</v>
      </c>
      <c r="B39" s="18" t="s">
        <v>48</v>
      </c>
      <c r="C39" s="33">
        <v>1940232978</v>
      </c>
      <c r="D39" s="33">
        <v>3681111302</v>
      </c>
      <c r="E39" s="34">
        <v>4517025652</v>
      </c>
      <c r="F39" s="35">
        <v>4143830451</v>
      </c>
      <c r="G39" s="33">
        <v>4547115021</v>
      </c>
      <c r="H39" s="34">
        <v>4547115021</v>
      </c>
      <c r="I39" s="36">
        <v>2166723751</v>
      </c>
      <c r="J39" s="37">
        <v>5268717636</v>
      </c>
      <c r="K39" s="33">
        <v>6528333508</v>
      </c>
      <c r="L39" s="34">
        <v>8126099555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18256582210</v>
      </c>
      <c r="D40" s="45">
        <f t="shared" si="4"/>
        <v>16765222348</v>
      </c>
      <c r="E40" s="46">
        <f t="shared" si="4"/>
        <v>35459299907</v>
      </c>
      <c r="F40" s="47">
        <f t="shared" si="4"/>
        <v>7844487440</v>
      </c>
      <c r="G40" s="45">
        <f t="shared" si="4"/>
        <v>3909562908</v>
      </c>
      <c r="H40" s="46">
        <f t="shared" si="4"/>
        <v>3909562908</v>
      </c>
      <c r="I40" s="48">
        <v>26478863811</v>
      </c>
      <c r="J40" s="49">
        <f>+J38+J39</f>
        <v>6225171393</v>
      </c>
      <c r="K40" s="45">
        <f>+K38+K39</f>
        <v>8615131217</v>
      </c>
      <c r="L40" s="46">
        <f>+L38+L39</f>
        <v>8313968133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O9" sqref="O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133373792</v>
      </c>
      <c r="D6" s="19">
        <v>339116479</v>
      </c>
      <c r="E6" s="20">
        <v>226609182</v>
      </c>
      <c r="F6" s="21">
        <v>412013613</v>
      </c>
      <c r="G6" s="19">
        <v>412013613</v>
      </c>
      <c r="H6" s="20">
        <v>412013613</v>
      </c>
      <c r="I6" s="22">
        <v>227681091</v>
      </c>
      <c r="J6" s="23">
        <v>494592408</v>
      </c>
      <c r="K6" s="19">
        <v>462938496</v>
      </c>
      <c r="L6" s="20">
        <v>565521904</v>
      </c>
    </row>
    <row r="7" spans="1:12" ht="13.5" x14ac:dyDescent="0.25">
      <c r="A7" s="24" t="s">
        <v>22</v>
      </c>
      <c r="B7" s="18" t="s">
        <v>19</v>
      </c>
      <c r="C7" s="19">
        <v>640944565</v>
      </c>
      <c r="D7" s="19">
        <v>1142196251</v>
      </c>
      <c r="E7" s="20">
        <v>797639741</v>
      </c>
      <c r="F7" s="21">
        <v>1845024926</v>
      </c>
      <c r="G7" s="19">
        <v>1795024926</v>
      </c>
      <c r="H7" s="20">
        <v>1795024926</v>
      </c>
      <c r="I7" s="22">
        <v>805664754</v>
      </c>
      <c r="J7" s="23">
        <v>1983707035</v>
      </c>
      <c r="K7" s="19">
        <v>2020979363</v>
      </c>
      <c r="L7" s="20">
        <v>1852760377</v>
      </c>
    </row>
    <row r="8" spans="1:12" ht="13.5" x14ac:dyDescent="0.25">
      <c r="A8" s="24" t="s">
        <v>23</v>
      </c>
      <c r="B8" s="18" t="s">
        <v>19</v>
      </c>
      <c r="C8" s="19">
        <v>442216158</v>
      </c>
      <c r="D8" s="19">
        <v>-198325844</v>
      </c>
      <c r="E8" s="20">
        <v>-82369079</v>
      </c>
      <c r="F8" s="21">
        <v>464475000</v>
      </c>
      <c r="G8" s="19">
        <v>554475000</v>
      </c>
      <c r="H8" s="20">
        <v>554475000</v>
      </c>
      <c r="I8" s="22">
        <v>-263301602</v>
      </c>
      <c r="J8" s="23">
        <v>41123457</v>
      </c>
      <c r="K8" s="19">
        <v>577827031</v>
      </c>
      <c r="L8" s="20">
        <v>-3057693697</v>
      </c>
    </row>
    <row r="9" spans="1:12" ht="13.5" x14ac:dyDescent="0.25">
      <c r="A9" s="24" t="s">
        <v>24</v>
      </c>
      <c r="B9" s="18" t="s">
        <v>25</v>
      </c>
      <c r="C9" s="19">
        <v>37300000</v>
      </c>
      <c r="D9" s="19">
        <v>21064000</v>
      </c>
      <c r="E9" s="20">
        <v>230489815</v>
      </c>
      <c r="F9" s="21">
        <v>692171000</v>
      </c>
      <c r="G9" s="19">
        <v>691966000</v>
      </c>
      <c r="H9" s="20">
        <v>691966000</v>
      </c>
      <c r="I9" s="22">
        <v>672887816</v>
      </c>
      <c r="J9" s="23">
        <v>737537000</v>
      </c>
      <c r="K9" s="19">
        <v>783505382</v>
      </c>
      <c r="L9" s="20">
        <v>773676313</v>
      </c>
    </row>
    <row r="10" spans="1:12" ht="13.5" x14ac:dyDescent="0.25">
      <c r="A10" s="24" t="s">
        <v>26</v>
      </c>
      <c r="B10" s="18" t="s">
        <v>25</v>
      </c>
      <c r="C10" s="19">
        <v>161274000</v>
      </c>
      <c r="D10" s="19">
        <v>200215000</v>
      </c>
      <c r="E10" s="20">
        <v>-76447666</v>
      </c>
      <c r="F10" s="21">
        <v>192914000</v>
      </c>
      <c r="G10" s="19">
        <v>155014000</v>
      </c>
      <c r="H10" s="20">
        <v>155014000</v>
      </c>
      <c r="I10" s="22">
        <v>167454998</v>
      </c>
      <c r="J10" s="23">
        <v>183574000</v>
      </c>
      <c r="K10" s="19">
        <v>286421370</v>
      </c>
      <c r="L10" s="20">
        <v>192569126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2132238</v>
      </c>
      <c r="E11" s="20">
        <v>10208756</v>
      </c>
      <c r="F11" s="21">
        <v>4800917</v>
      </c>
      <c r="G11" s="19">
        <v>4800917</v>
      </c>
      <c r="H11" s="20">
        <v>4800917</v>
      </c>
      <c r="I11" s="22">
        <v>4257898</v>
      </c>
      <c r="J11" s="23">
        <v>5162384</v>
      </c>
      <c r="K11" s="19">
        <v>5394310</v>
      </c>
      <c r="L11" s="20">
        <v>5415341</v>
      </c>
    </row>
    <row r="12" spans="1:12" ht="13.5" x14ac:dyDescent="0.25">
      <c r="A12" s="24" t="s">
        <v>28</v>
      </c>
      <c r="B12" s="18" t="s">
        <v>19</v>
      </c>
      <c r="C12" s="19">
        <v>13064</v>
      </c>
      <c r="D12" s="19">
        <v>33570</v>
      </c>
      <c r="E12" s="20">
        <v>40753</v>
      </c>
      <c r="F12" s="21">
        <v>37681</v>
      </c>
      <c r="G12" s="19">
        <v>37681</v>
      </c>
      <c r="H12" s="20">
        <v>37681</v>
      </c>
      <c r="I12" s="22">
        <v>49223</v>
      </c>
      <c r="J12" s="23">
        <v>39942</v>
      </c>
      <c r="K12" s="19">
        <v>42338</v>
      </c>
      <c r="L12" s="20">
        <v>41899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-286157987</v>
      </c>
      <c r="D14" s="19">
        <v>-2171593286</v>
      </c>
      <c r="E14" s="20">
        <v>-2265376092</v>
      </c>
      <c r="F14" s="21">
        <v>-2714481166</v>
      </c>
      <c r="G14" s="19">
        <v>-2714481166</v>
      </c>
      <c r="H14" s="20">
        <v>-2714481166</v>
      </c>
      <c r="I14" s="22">
        <v>-2567355840</v>
      </c>
      <c r="J14" s="23">
        <v>-3064144599</v>
      </c>
      <c r="K14" s="19">
        <v>-3332628984</v>
      </c>
      <c r="L14" s="20">
        <v>-2493493675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-183883904</v>
      </c>
      <c r="G15" s="19">
        <v>-183883904</v>
      </c>
      <c r="H15" s="20">
        <v>-183883904</v>
      </c>
      <c r="I15" s="22">
        <v>0</v>
      </c>
      <c r="J15" s="23">
        <v>-194916938</v>
      </c>
      <c r="K15" s="19">
        <v>0</v>
      </c>
      <c r="L15" s="20">
        <v>-204467868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1128963592</v>
      </c>
      <c r="D17" s="27">
        <f t="shared" ref="D17:L17" si="0">SUM(D6:D16)</f>
        <v>-665161592</v>
      </c>
      <c r="E17" s="28">
        <f t="shared" si="0"/>
        <v>-1159204590</v>
      </c>
      <c r="F17" s="29">
        <f t="shared" si="0"/>
        <v>713072067</v>
      </c>
      <c r="G17" s="27">
        <f t="shared" si="0"/>
        <v>714967067</v>
      </c>
      <c r="H17" s="30">
        <f t="shared" si="0"/>
        <v>714967067</v>
      </c>
      <c r="I17" s="29">
        <f t="shared" si="0"/>
        <v>-952661662</v>
      </c>
      <c r="J17" s="31">
        <f t="shared" si="0"/>
        <v>186674689</v>
      </c>
      <c r="K17" s="27">
        <f t="shared" si="0"/>
        <v>804479306</v>
      </c>
      <c r="L17" s="28">
        <f t="shared" si="0"/>
        <v>-2365670280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60000000</v>
      </c>
      <c r="G21" s="39">
        <v>60000000</v>
      </c>
      <c r="H21" s="40">
        <v>60000000</v>
      </c>
      <c r="I21" s="22">
        <v>36522</v>
      </c>
      <c r="J21" s="41">
        <v>63600000</v>
      </c>
      <c r="K21" s="39">
        <v>67416000</v>
      </c>
      <c r="L21" s="40">
        <v>66716400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-259255123</v>
      </c>
      <c r="G23" s="39">
        <v>-259255123</v>
      </c>
      <c r="H23" s="40">
        <v>-259255123</v>
      </c>
      <c r="I23" s="22">
        <v>0</v>
      </c>
      <c r="J23" s="41">
        <v>-274810430</v>
      </c>
      <c r="K23" s="39">
        <v>-291299056</v>
      </c>
      <c r="L23" s="40">
        <v>-288276141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-440751</v>
      </c>
      <c r="G24" s="19">
        <v>-440751</v>
      </c>
      <c r="H24" s="20">
        <v>-440751</v>
      </c>
      <c r="I24" s="22">
        <v>0</v>
      </c>
      <c r="J24" s="23">
        <v>-502456</v>
      </c>
      <c r="K24" s="19">
        <v>-495228</v>
      </c>
      <c r="L24" s="20">
        <v>-527076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-51840394</v>
      </c>
      <c r="D26" s="19">
        <v>-113878155</v>
      </c>
      <c r="E26" s="20">
        <v>-253667388</v>
      </c>
      <c r="F26" s="21">
        <v>0</v>
      </c>
      <c r="G26" s="19">
        <v>0</v>
      </c>
      <c r="H26" s="20">
        <v>0</v>
      </c>
      <c r="I26" s="22">
        <v>-177332647</v>
      </c>
      <c r="J26" s="23">
        <v>-200574000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-51840394</v>
      </c>
      <c r="D27" s="27">
        <f t="shared" ref="D27:L27" si="1">SUM(D21:D26)</f>
        <v>-113878155</v>
      </c>
      <c r="E27" s="28">
        <f t="shared" si="1"/>
        <v>-253667388</v>
      </c>
      <c r="F27" s="29">
        <f t="shared" si="1"/>
        <v>-199695874</v>
      </c>
      <c r="G27" s="27">
        <f t="shared" si="1"/>
        <v>-199695874</v>
      </c>
      <c r="H27" s="28">
        <f t="shared" si="1"/>
        <v>-199695874</v>
      </c>
      <c r="I27" s="30">
        <f t="shared" si="1"/>
        <v>-177296125</v>
      </c>
      <c r="J27" s="31">
        <f t="shared" si="1"/>
        <v>-412286886</v>
      </c>
      <c r="K27" s="27">
        <f t="shared" si="1"/>
        <v>-224378284</v>
      </c>
      <c r="L27" s="28">
        <f t="shared" si="1"/>
        <v>-222086817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1077123198</v>
      </c>
      <c r="D38" s="33">
        <f t="shared" ref="D38:L38" si="3">+D17+D27+D36</f>
        <v>-779039747</v>
      </c>
      <c r="E38" s="34">
        <f t="shared" si="3"/>
        <v>-1412871978</v>
      </c>
      <c r="F38" s="35">
        <f t="shared" si="3"/>
        <v>513376193</v>
      </c>
      <c r="G38" s="33">
        <f t="shared" si="3"/>
        <v>515271193</v>
      </c>
      <c r="H38" s="34">
        <f t="shared" si="3"/>
        <v>515271193</v>
      </c>
      <c r="I38" s="36">
        <f t="shared" si="3"/>
        <v>-1129957787</v>
      </c>
      <c r="J38" s="37">
        <f t="shared" si="3"/>
        <v>-225612197</v>
      </c>
      <c r="K38" s="33">
        <f t="shared" si="3"/>
        <v>580101022</v>
      </c>
      <c r="L38" s="34">
        <f t="shared" si="3"/>
        <v>-2587757097</v>
      </c>
    </row>
    <row r="39" spans="1:12" ht="13.5" x14ac:dyDescent="0.25">
      <c r="A39" s="24" t="s">
        <v>47</v>
      </c>
      <c r="B39" s="18" t="s">
        <v>48</v>
      </c>
      <c r="C39" s="33">
        <v>58799975</v>
      </c>
      <c r="D39" s="33">
        <v>65219292</v>
      </c>
      <c r="E39" s="34">
        <v>203506910</v>
      </c>
      <c r="F39" s="35">
        <v>0</v>
      </c>
      <c r="G39" s="33">
        <v>0</v>
      </c>
      <c r="H39" s="34">
        <v>0</v>
      </c>
      <c r="I39" s="36">
        <v>173087786</v>
      </c>
      <c r="J39" s="37">
        <v>1032767941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1135923173</v>
      </c>
      <c r="D40" s="45">
        <f t="shared" si="4"/>
        <v>-713820455</v>
      </c>
      <c r="E40" s="46">
        <f t="shared" si="4"/>
        <v>-1209365068</v>
      </c>
      <c r="F40" s="47">
        <f t="shared" si="4"/>
        <v>513376193</v>
      </c>
      <c r="G40" s="45">
        <f t="shared" si="4"/>
        <v>515271193</v>
      </c>
      <c r="H40" s="46">
        <f t="shared" si="4"/>
        <v>515271193</v>
      </c>
      <c r="I40" s="48">
        <v>-825491679</v>
      </c>
      <c r="J40" s="49">
        <f>+J38+J39</f>
        <v>807155744</v>
      </c>
      <c r="K40" s="45">
        <f>+K38+K39</f>
        <v>580101022</v>
      </c>
      <c r="L40" s="46">
        <f>+L38+L39</f>
        <v>-2587757097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550301912</v>
      </c>
      <c r="D6" s="19">
        <v>682599602</v>
      </c>
      <c r="E6" s="20">
        <v>783042960</v>
      </c>
      <c r="F6" s="21">
        <v>0</v>
      </c>
      <c r="G6" s="19">
        <v>1067160387</v>
      </c>
      <c r="H6" s="20">
        <v>1067160387</v>
      </c>
      <c r="I6" s="22">
        <v>550711978</v>
      </c>
      <c r="J6" s="23">
        <v>1145109574</v>
      </c>
      <c r="K6" s="19">
        <v>1197784613</v>
      </c>
      <c r="L6" s="20">
        <v>1251684923</v>
      </c>
    </row>
    <row r="7" spans="1:12" ht="13.5" x14ac:dyDescent="0.25">
      <c r="A7" s="24" t="s">
        <v>22</v>
      </c>
      <c r="B7" s="18" t="s">
        <v>19</v>
      </c>
      <c r="C7" s="19">
        <v>2938319558</v>
      </c>
      <c r="D7" s="19">
        <v>4057634270</v>
      </c>
      <c r="E7" s="20">
        <v>3134236610</v>
      </c>
      <c r="F7" s="21">
        <v>0</v>
      </c>
      <c r="G7" s="19">
        <v>4132535003</v>
      </c>
      <c r="H7" s="20">
        <v>4132535003</v>
      </c>
      <c r="I7" s="22">
        <v>2205067193</v>
      </c>
      <c r="J7" s="23">
        <v>5482065597</v>
      </c>
      <c r="K7" s="19">
        <v>6142443442</v>
      </c>
      <c r="L7" s="20">
        <v>6890518071</v>
      </c>
    </row>
    <row r="8" spans="1:12" ht="13.5" x14ac:dyDescent="0.25">
      <c r="A8" s="24" t="s">
        <v>23</v>
      </c>
      <c r="B8" s="18" t="s">
        <v>19</v>
      </c>
      <c r="C8" s="19">
        <v>31634466</v>
      </c>
      <c r="D8" s="19">
        <v>561794655</v>
      </c>
      <c r="E8" s="20">
        <v>758681183</v>
      </c>
      <c r="F8" s="21">
        <v>0</v>
      </c>
      <c r="G8" s="19">
        <v>-111104347</v>
      </c>
      <c r="H8" s="20">
        <v>-111104347</v>
      </c>
      <c r="I8" s="22">
        <v>479463089</v>
      </c>
      <c r="J8" s="23">
        <v>-180565702</v>
      </c>
      <c r="K8" s="19">
        <v>-222466782</v>
      </c>
      <c r="L8" s="20">
        <v>-269591140</v>
      </c>
    </row>
    <row r="9" spans="1:12" ht="13.5" x14ac:dyDescent="0.25">
      <c r="A9" s="24" t="s">
        <v>24</v>
      </c>
      <c r="B9" s="18" t="s">
        <v>25</v>
      </c>
      <c r="C9" s="19">
        <v>21045000</v>
      </c>
      <c r="D9" s="19">
        <v>176000</v>
      </c>
      <c r="E9" s="20">
        <v>996359011</v>
      </c>
      <c r="F9" s="21">
        <v>0</v>
      </c>
      <c r="G9" s="19">
        <v>1099707000</v>
      </c>
      <c r="H9" s="20">
        <v>1099707000</v>
      </c>
      <c r="I9" s="22">
        <v>638602914</v>
      </c>
      <c r="J9" s="23">
        <v>1199261950</v>
      </c>
      <c r="K9" s="19">
        <v>1264721700</v>
      </c>
      <c r="L9" s="20">
        <v>1350094450</v>
      </c>
    </row>
    <row r="10" spans="1:12" ht="13.5" x14ac:dyDescent="0.25">
      <c r="A10" s="24" t="s">
        <v>26</v>
      </c>
      <c r="B10" s="18" t="s">
        <v>25</v>
      </c>
      <c r="C10" s="19">
        <v>90736000</v>
      </c>
      <c r="D10" s="19">
        <v>19321000</v>
      </c>
      <c r="E10" s="20">
        <v>166620600</v>
      </c>
      <c r="F10" s="21">
        <v>0</v>
      </c>
      <c r="G10" s="19">
        <v>164389000</v>
      </c>
      <c r="H10" s="20">
        <v>164389000</v>
      </c>
      <c r="I10" s="22">
        <v>63849000</v>
      </c>
      <c r="J10" s="23">
        <v>142103700</v>
      </c>
      <c r="K10" s="19">
        <v>213911300</v>
      </c>
      <c r="L10" s="20">
        <v>232921550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3622754</v>
      </c>
      <c r="E11" s="20">
        <v>4138312</v>
      </c>
      <c r="F11" s="21">
        <v>0</v>
      </c>
      <c r="G11" s="19">
        <v>-88550</v>
      </c>
      <c r="H11" s="20">
        <v>-88550</v>
      </c>
      <c r="I11" s="22">
        <v>1131803</v>
      </c>
      <c r="J11" s="23">
        <v>6175905</v>
      </c>
      <c r="K11" s="19">
        <v>6459997</v>
      </c>
      <c r="L11" s="20">
        <v>6757157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-2589697995</v>
      </c>
      <c r="D14" s="19">
        <v>-6442528872</v>
      </c>
      <c r="E14" s="20">
        <v>-6480141372</v>
      </c>
      <c r="F14" s="21">
        <v>0</v>
      </c>
      <c r="G14" s="19">
        <v>-5516493542</v>
      </c>
      <c r="H14" s="20">
        <v>-5516493542</v>
      </c>
      <c r="I14" s="22">
        <v>-3963201161</v>
      </c>
      <c r="J14" s="23">
        <v>-6653613150</v>
      </c>
      <c r="K14" s="19">
        <v>-7403314016</v>
      </c>
      <c r="L14" s="20">
        <v>-8072978679</v>
      </c>
    </row>
    <row r="15" spans="1:12" ht="13.5" x14ac:dyDescent="0.25">
      <c r="A15" s="24" t="s">
        <v>31</v>
      </c>
      <c r="B15" s="18" t="s">
        <v>19</v>
      </c>
      <c r="C15" s="19">
        <v>-80910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-3745111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1042258031</v>
      </c>
      <c r="D17" s="27">
        <f t="shared" ref="D17:L17" si="0">SUM(D6:D16)</f>
        <v>-1117380591</v>
      </c>
      <c r="E17" s="28">
        <f t="shared" si="0"/>
        <v>-640807807</v>
      </c>
      <c r="F17" s="29">
        <f t="shared" si="0"/>
        <v>0</v>
      </c>
      <c r="G17" s="27">
        <f t="shared" si="0"/>
        <v>836104951</v>
      </c>
      <c r="H17" s="30">
        <f t="shared" si="0"/>
        <v>836104951</v>
      </c>
      <c r="I17" s="29">
        <f t="shared" si="0"/>
        <v>-24375184</v>
      </c>
      <c r="J17" s="31">
        <f t="shared" si="0"/>
        <v>1140537874</v>
      </c>
      <c r="K17" s="27">
        <f t="shared" si="0"/>
        <v>1199540254</v>
      </c>
      <c r="L17" s="28">
        <f t="shared" si="0"/>
        <v>1389406332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2295</v>
      </c>
      <c r="E24" s="20">
        <v>-1480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-1312110346</v>
      </c>
      <c r="D26" s="19">
        <v>-548642083</v>
      </c>
      <c r="E26" s="20">
        <v>-371391989</v>
      </c>
      <c r="F26" s="21">
        <v>0</v>
      </c>
      <c r="G26" s="19">
        <v>-487513147</v>
      </c>
      <c r="H26" s="20">
        <v>-487513147</v>
      </c>
      <c r="I26" s="22">
        <v>-209634081</v>
      </c>
      <c r="J26" s="23">
        <v>-308853700</v>
      </c>
      <c r="K26" s="19">
        <v>-390911300</v>
      </c>
      <c r="L26" s="20">
        <v>-459921550</v>
      </c>
    </row>
    <row r="27" spans="1:12" ht="13.5" x14ac:dyDescent="0.25">
      <c r="A27" s="25" t="s">
        <v>39</v>
      </c>
      <c r="B27" s="26" t="s">
        <v>19</v>
      </c>
      <c r="C27" s="27">
        <f>SUM(C21:C26)</f>
        <v>-1312110346</v>
      </c>
      <c r="D27" s="27">
        <f t="shared" ref="D27:L27" si="1">SUM(D21:D26)</f>
        <v>-548639788</v>
      </c>
      <c r="E27" s="28">
        <f t="shared" si="1"/>
        <v>-371393469</v>
      </c>
      <c r="F27" s="29">
        <f t="shared" si="1"/>
        <v>0</v>
      </c>
      <c r="G27" s="27">
        <f t="shared" si="1"/>
        <v>-487513147</v>
      </c>
      <c r="H27" s="28">
        <f t="shared" si="1"/>
        <v>-487513147</v>
      </c>
      <c r="I27" s="30">
        <f t="shared" si="1"/>
        <v>-209634081</v>
      </c>
      <c r="J27" s="31">
        <f t="shared" si="1"/>
        <v>-308853700</v>
      </c>
      <c r="K27" s="27">
        <f t="shared" si="1"/>
        <v>-390911300</v>
      </c>
      <c r="L27" s="28">
        <f t="shared" si="1"/>
        <v>-459921550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-269852315</v>
      </c>
      <c r="D38" s="33">
        <f t="shared" ref="D38:L38" si="3">+D17+D27+D36</f>
        <v>-1666020379</v>
      </c>
      <c r="E38" s="34">
        <f t="shared" si="3"/>
        <v>-1012201276</v>
      </c>
      <c r="F38" s="35">
        <f t="shared" si="3"/>
        <v>0</v>
      </c>
      <c r="G38" s="33">
        <f t="shared" si="3"/>
        <v>348591804</v>
      </c>
      <c r="H38" s="34">
        <f t="shared" si="3"/>
        <v>348591804</v>
      </c>
      <c r="I38" s="36">
        <f t="shared" si="3"/>
        <v>-234009265</v>
      </c>
      <c r="J38" s="37">
        <f t="shared" si="3"/>
        <v>831684174</v>
      </c>
      <c r="K38" s="33">
        <f t="shared" si="3"/>
        <v>808628954</v>
      </c>
      <c r="L38" s="34">
        <f t="shared" si="3"/>
        <v>929484782</v>
      </c>
    </row>
    <row r="39" spans="1:12" ht="13.5" x14ac:dyDescent="0.25">
      <c r="A39" s="24" t="s">
        <v>47</v>
      </c>
      <c r="B39" s="18" t="s">
        <v>48</v>
      </c>
      <c r="C39" s="33">
        <v>240337799</v>
      </c>
      <c r="D39" s="33">
        <v>269479408</v>
      </c>
      <c r="E39" s="34">
        <v>129403315</v>
      </c>
      <c r="F39" s="35">
        <v>276091801</v>
      </c>
      <c r="G39" s="33">
        <v>85163620</v>
      </c>
      <c r="H39" s="34">
        <v>85163620</v>
      </c>
      <c r="I39" s="36">
        <v>101319986</v>
      </c>
      <c r="J39" s="37">
        <v>394383224</v>
      </c>
      <c r="K39" s="33">
        <v>1226067398</v>
      </c>
      <c r="L39" s="34">
        <v>2034696352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-29514516</v>
      </c>
      <c r="D40" s="45">
        <f t="shared" si="4"/>
        <v>-1396540971</v>
      </c>
      <c r="E40" s="46">
        <f t="shared" si="4"/>
        <v>-882797961</v>
      </c>
      <c r="F40" s="47">
        <f t="shared" si="4"/>
        <v>276091801</v>
      </c>
      <c r="G40" s="45">
        <f t="shared" si="4"/>
        <v>433755424</v>
      </c>
      <c r="H40" s="46">
        <f t="shared" si="4"/>
        <v>433755424</v>
      </c>
      <c r="I40" s="48">
        <v>37632958</v>
      </c>
      <c r="J40" s="49">
        <f>+J38+J39</f>
        <v>1226067398</v>
      </c>
      <c r="K40" s="45">
        <f>+K38+K39</f>
        <v>2034696352</v>
      </c>
      <c r="L40" s="46">
        <f>+L38+L39</f>
        <v>2964181134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1526917</v>
      </c>
      <c r="G6" s="19">
        <v>-74518728</v>
      </c>
      <c r="H6" s="20">
        <v>-74518728</v>
      </c>
      <c r="I6" s="22">
        <v>309357124</v>
      </c>
      <c r="J6" s="23">
        <v>606256079</v>
      </c>
      <c r="K6" s="19">
        <v>641882139</v>
      </c>
      <c r="L6" s="20">
        <v>678219800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2058723226</v>
      </c>
      <c r="H7" s="20">
        <v>2058723226</v>
      </c>
      <c r="I7" s="22">
        <v>259752293</v>
      </c>
      <c r="J7" s="23">
        <v>2262764763</v>
      </c>
      <c r="K7" s="19">
        <v>2413989189</v>
      </c>
      <c r="L7" s="20">
        <v>2573223417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35590739</v>
      </c>
      <c r="E8" s="20">
        <v>28151326</v>
      </c>
      <c r="F8" s="21">
        <v>1553880177</v>
      </c>
      <c r="G8" s="19">
        <v>523807369</v>
      </c>
      <c r="H8" s="20">
        <v>523807369</v>
      </c>
      <c r="I8" s="22">
        <v>435061922</v>
      </c>
      <c r="J8" s="23">
        <v>425164341</v>
      </c>
      <c r="K8" s="19">
        <v>415901126</v>
      </c>
      <c r="L8" s="20">
        <v>416902205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615780000</v>
      </c>
      <c r="H9" s="20">
        <v>615780000</v>
      </c>
      <c r="I9" s="22">
        <v>221449274</v>
      </c>
      <c r="J9" s="23">
        <v>681777213</v>
      </c>
      <c r="K9" s="19">
        <v>732050057</v>
      </c>
      <c r="L9" s="20">
        <v>789822195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263231862</v>
      </c>
      <c r="H10" s="20">
        <v>263231862</v>
      </c>
      <c r="I10" s="22">
        <v>82652400</v>
      </c>
      <c r="J10" s="23">
        <v>314252551</v>
      </c>
      <c r="K10" s="19">
        <v>334486011</v>
      </c>
      <c r="L10" s="20">
        <v>215248142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16023308</v>
      </c>
      <c r="H11" s="20">
        <v>16023308</v>
      </c>
      <c r="I11" s="22">
        <v>6293897</v>
      </c>
      <c r="J11" s="23">
        <v>16808450</v>
      </c>
      <c r="K11" s="19">
        <v>17598447</v>
      </c>
      <c r="L11" s="20">
        <v>18390377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-15731860</v>
      </c>
      <c r="G14" s="19">
        <v>-3914242937</v>
      </c>
      <c r="H14" s="20">
        <v>-3914242937</v>
      </c>
      <c r="I14" s="22">
        <v>-752372352</v>
      </c>
      <c r="J14" s="23">
        <v>-3995499252</v>
      </c>
      <c r="K14" s="19">
        <v>-4063721740</v>
      </c>
      <c r="L14" s="20">
        <v>-4347658602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-23660086</v>
      </c>
      <c r="H15" s="20">
        <v>-23660086</v>
      </c>
      <c r="I15" s="22">
        <v>-1485015</v>
      </c>
      <c r="J15" s="23">
        <v>-23660086</v>
      </c>
      <c r="K15" s="19">
        <v>-25079691</v>
      </c>
      <c r="L15" s="20">
        <v>-26584472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-8728265</v>
      </c>
      <c r="K16" s="19">
        <v>-7113196</v>
      </c>
      <c r="L16" s="20">
        <v>-7294981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35590739</v>
      </c>
      <c r="E17" s="28">
        <f t="shared" si="0"/>
        <v>28151326</v>
      </c>
      <c r="F17" s="29">
        <f t="shared" si="0"/>
        <v>1539675234</v>
      </c>
      <c r="G17" s="27">
        <f t="shared" si="0"/>
        <v>-534855986</v>
      </c>
      <c r="H17" s="30">
        <f t="shared" si="0"/>
        <v>-534855986</v>
      </c>
      <c r="I17" s="29">
        <f t="shared" si="0"/>
        <v>560709543</v>
      </c>
      <c r="J17" s="31">
        <f t="shared" si="0"/>
        <v>279135794</v>
      </c>
      <c r="K17" s="27">
        <f t="shared" si="0"/>
        <v>459992342</v>
      </c>
      <c r="L17" s="28">
        <f t="shared" si="0"/>
        <v>310268081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1934188</v>
      </c>
      <c r="D24" s="19">
        <v>-67266102</v>
      </c>
      <c r="E24" s="20">
        <v>-12675618</v>
      </c>
      <c r="F24" s="21">
        <v>0</v>
      </c>
      <c r="G24" s="19">
        <v>0</v>
      </c>
      <c r="H24" s="20">
        <v>0</v>
      </c>
      <c r="I24" s="22">
        <v>-61870308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-472562570</v>
      </c>
      <c r="H26" s="20">
        <v>-472562570</v>
      </c>
      <c r="I26" s="22">
        <v>-192379293</v>
      </c>
      <c r="J26" s="23">
        <v>-412503086</v>
      </c>
      <c r="K26" s="19">
        <v>-447902402</v>
      </c>
      <c r="L26" s="20">
        <v>-301132857</v>
      </c>
    </row>
    <row r="27" spans="1:12" ht="13.5" x14ac:dyDescent="0.25">
      <c r="A27" s="25" t="s">
        <v>39</v>
      </c>
      <c r="B27" s="26" t="s">
        <v>19</v>
      </c>
      <c r="C27" s="27">
        <f>SUM(C21:C26)</f>
        <v>1934188</v>
      </c>
      <c r="D27" s="27">
        <f t="shared" ref="D27:L27" si="1">SUM(D21:D26)</f>
        <v>-67266102</v>
      </c>
      <c r="E27" s="28">
        <f t="shared" si="1"/>
        <v>-12675618</v>
      </c>
      <c r="F27" s="29">
        <f t="shared" si="1"/>
        <v>0</v>
      </c>
      <c r="G27" s="27">
        <f t="shared" si="1"/>
        <v>-472562570</v>
      </c>
      <c r="H27" s="28">
        <f t="shared" si="1"/>
        <v>-472562570</v>
      </c>
      <c r="I27" s="30">
        <f t="shared" si="1"/>
        <v>-254249601</v>
      </c>
      <c r="J27" s="31">
        <f t="shared" si="1"/>
        <v>-412503086</v>
      </c>
      <c r="K27" s="27">
        <f t="shared" si="1"/>
        <v>-447902402</v>
      </c>
      <c r="L27" s="28">
        <f t="shared" si="1"/>
        <v>-301132857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-16030977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-16030977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1934188</v>
      </c>
      <c r="D38" s="33">
        <f t="shared" ref="D38:L38" si="3">+D17+D27+D36</f>
        <v>-31675363</v>
      </c>
      <c r="E38" s="34">
        <f t="shared" si="3"/>
        <v>15475708</v>
      </c>
      <c r="F38" s="35">
        <f t="shared" si="3"/>
        <v>1539675234</v>
      </c>
      <c r="G38" s="33">
        <f t="shared" si="3"/>
        <v>-1007418556</v>
      </c>
      <c r="H38" s="34">
        <f t="shared" si="3"/>
        <v>-1007418556</v>
      </c>
      <c r="I38" s="36">
        <f t="shared" si="3"/>
        <v>290428965</v>
      </c>
      <c r="J38" s="37">
        <f t="shared" si="3"/>
        <v>-133367292</v>
      </c>
      <c r="K38" s="33">
        <f t="shared" si="3"/>
        <v>12089940</v>
      </c>
      <c r="L38" s="34">
        <f t="shared" si="3"/>
        <v>9135224</v>
      </c>
    </row>
    <row r="39" spans="1:12" ht="13.5" x14ac:dyDescent="0.25">
      <c r="A39" s="24" t="s">
        <v>47</v>
      </c>
      <c r="B39" s="18" t="s">
        <v>48</v>
      </c>
      <c r="C39" s="33">
        <v>65839835</v>
      </c>
      <c r="D39" s="33">
        <v>-21377687</v>
      </c>
      <c r="E39" s="34">
        <v>-10191146</v>
      </c>
      <c r="F39" s="35">
        <v>18357948</v>
      </c>
      <c r="G39" s="33">
        <v>145071208</v>
      </c>
      <c r="H39" s="34">
        <v>145071208</v>
      </c>
      <c r="I39" s="36">
        <v>-57260011</v>
      </c>
      <c r="J39" s="37">
        <v>144508037</v>
      </c>
      <c r="K39" s="33">
        <v>11140745</v>
      </c>
      <c r="L39" s="34">
        <v>23230685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67774023</v>
      </c>
      <c r="D40" s="45">
        <f t="shared" si="4"/>
        <v>-53053050</v>
      </c>
      <c r="E40" s="46">
        <f t="shared" si="4"/>
        <v>5284562</v>
      </c>
      <c r="F40" s="47">
        <f t="shared" si="4"/>
        <v>1558033182</v>
      </c>
      <c r="G40" s="45">
        <f t="shared" si="4"/>
        <v>-862347348</v>
      </c>
      <c r="H40" s="46">
        <f t="shared" si="4"/>
        <v>-862347348</v>
      </c>
      <c r="I40" s="48">
        <v>34142430</v>
      </c>
      <c r="J40" s="49">
        <f>+J38+J39</f>
        <v>11140745</v>
      </c>
      <c r="K40" s="45">
        <f>+K38+K39</f>
        <v>23230685</v>
      </c>
      <c r="L40" s="46">
        <f>+L38+L39</f>
        <v>32365909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1018654960</v>
      </c>
      <c r="D6" s="19">
        <v>0</v>
      </c>
      <c r="E6" s="20">
        <v>1337835114</v>
      </c>
      <c r="F6" s="21">
        <v>1435365977</v>
      </c>
      <c r="G6" s="19">
        <v>1435365977</v>
      </c>
      <c r="H6" s="20">
        <v>1435365977</v>
      </c>
      <c r="I6" s="22">
        <v>-67176607</v>
      </c>
      <c r="J6" s="23">
        <v>1484417269</v>
      </c>
      <c r="K6" s="19">
        <v>1552700463</v>
      </c>
      <c r="L6" s="20">
        <v>1622571984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3549236520</v>
      </c>
      <c r="F7" s="21">
        <v>4467999174</v>
      </c>
      <c r="G7" s="19">
        <v>4277066068</v>
      </c>
      <c r="H7" s="20">
        <v>4277066068</v>
      </c>
      <c r="I7" s="22">
        <v>701126</v>
      </c>
      <c r="J7" s="23">
        <v>4717471651</v>
      </c>
      <c r="K7" s="19">
        <v>5448804586</v>
      </c>
      <c r="L7" s="20">
        <v>6309614968</v>
      </c>
    </row>
    <row r="8" spans="1:12" ht="13.5" x14ac:dyDescent="0.25">
      <c r="A8" s="24" t="s">
        <v>23</v>
      </c>
      <c r="B8" s="18" t="s">
        <v>19</v>
      </c>
      <c r="C8" s="19">
        <v>-665248357</v>
      </c>
      <c r="D8" s="19">
        <v>0</v>
      </c>
      <c r="E8" s="20">
        <v>0</v>
      </c>
      <c r="F8" s="21">
        <v>1119062172</v>
      </c>
      <c r="G8" s="19">
        <v>1119062172</v>
      </c>
      <c r="H8" s="20">
        <v>1119062172</v>
      </c>
      <c r="I8" s="22">
        <v>-36696491</v>
      </c>
      <c r="J8" s="23">
        <v>765832296</v>
      </c>
      <c r="K8" s="19">
        <v>868147005</v>
      </c>
      <c r="L8" s="20">
        <v>987457332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814488926</v>
      </c>
      <c r="F9" s="21">
        <v>834106196</v>
      </c>
      <c r="G9" s="19">
        <v>844915796</v>
      </c>
      <c r="H9" s="20">
        <v>844915796</v>
      </c>
      <c r="I9" s="22">
        <v>11199447</v>
      </c>
      <c r="J9" s="23">
        <v>946343151</v>
      </c>
      <c r="K9" s="19">
        <v>1000217863</v>
      </c>
      <c r="L9" s="20">
        <v>1067329110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351427000</v>
      </c>
      <c r="F10" s="21">
        <v>452578009</v>
      </c>
      <c r="G10" s="19">
        <v>536156204</v>
      </c>
      <c r="H10" s="20">
        <v>536156204</v>
      </c>
      <c r="I10" s="22">
        <v>52167421</v>
      </c>
      <c r="J10" s="23">
        <v>456974891</v>
      </c>
      <c r="K10" s="19">
        <v>389974938</v>
      </c>
      <c r="L10" s="20">
        <v>473992600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16708461</v>
      </c>
      <c r="F11" s="21">
        <v>18132025</v>
      </c>
      <c r="G11" s="19">
        <v>18132025</v>
      </c>
      <c r="H11" s="20">
        <v>18132025</v>
      </c>
      <c r="I11" s="22">
        <v>0</v>
      </c>
      <c r="J11" s="23">
        <v>19135147</v>
      </c>
      <c r="K11" s="19">
        <v>20015364</v>
      </c>
      <c r="L11" s="20">
        <v>20916055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139463736</v>
      </c>
      <c r="D14" s="19">
        <v>0</v>
      </c>
      <c r="E14" s="20">
        <v>-5260181130</v>
      </c>
      <c r="F14" s="21">
        <v>-7289158697</v>
      </c>
      <c r="G14" s="19">
        <v>-7126432961</v>
      </c>
      <c r="H14" s="20">
        <v>-7126432961</v>
      </c>
      <c r="I14" s="22">
        <v>208053951</v>
      </c>
      <c r="J14" s="23">
        <v>-7709596070</v>
      </c>
      <c r="K14" s="19">
        <v>-8446511330</v>
      </c>
      <c r="L14" s="20">
        <v>-9262863987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-18837253</v>
      </c>
      <c r="F15" s="21">
        <v>-40400878</v>
      </c>
      <c r="G15" s="19">
        <v>-40400878</v>
      </c>
      <c r="H15" s="20">
        <v>-40400878</v>
      </c>
      <c r="I15" s="22">
        <v>0</v>
      </c>
      <c r="J15" s="23">
        <v>-42824931</v>
      </c>
      <c r="K15" s="19">
        <v>-44794878</v>
      </c>
      <c r="L15" s="20">
        <v>-46810647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-51023536</v>
      </c>
      <c r="G16" s="19">
        <v>-38487535</v>
      </c>
      <c r="H16" s="20">
        <v>-38487535</v>
      </c>
      <c r="I16" s="22">
        <v>0</v>
      </c>
      <c r="J16" s="23">
        <v>-69670130</v>
      </c>
      <c r="K16" s="19">
        <v>-72874956</v>
      </c>
      <c r="L16" s="20">
        <v>-76154328</v>
      </c>
    </row>
    <row r="17" spans="1:12" ht="13.5" x14ac:dyDescent="0.25">
      <c r="A17" s="25" t="s">
        <v>33</v>
      </c>
      <c r="B17" s="26" t="s">
        <v>19</v>
      </c>
      <c r="C17" s="27">
        <f>SUM(C6:C16)</f>
        <v>492870339</v>
      </c>
      <c r="D17" s="27">
        <f t="shared" ref="D17:L17" si="0">SUM(D6:D16)</f>
        <v>0</v>
      </c>
      <c r="E17" s="28">
        <f t="shared" si="0"/>
        <v>790677638</v>
      </c>
      <c r="F17" s="29">
        <f t="shared" si="0"/>
        <v>946660442</v>
      </c>
      <c r="G17" s="27">
        <f t="shared" si="0"/>
        <v>1025376868</v>
      </c>
      <c r="H17" s="30">
        <f t="shared" si="0"/>
        <v>1025376868</v>
      </c>
      <c r="I17" s="29">
        <f t="shared" si="0"/>
        <v>168248847</v>
      </c>
      <c r="J17" s="31">
        <f t="shared" si="0"/>
        <v>568083274</v>
      </c>
      <c r="K17" s="27">
        <f t="shared" si="0"/>
        <v>715679055</v>
      </c>
      <c r="L17" s="28">
        <f t="shared" si="0"/>
        <v>1096053087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3343347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-14035644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-502024059</v>
      </c>
      <c r="F26" s="21">
        <v>-768501055</v>
      </c>
      <c r="G26" s="19">
        <v>-821289572</v>
      </c>
      <c r="H26" s="20">
        <v>-821289572</v>
      </c>
      <c r="I26" s="22">
        <v>0</v>
      </c>
      <c r="J26" s="23">
        <v>-824010890</v>
      </c>
      <c r="K26" s="19">
        <v>-507974938</v>
      </c>
      <c r="L26" s="20">
        <v>-503992600</v>
      </c>
    </row>
    <row r="27" spans="1:12" ht="13.5" x14ac:dyDescent="0.25">
      <c r="A27" s="25" t="s">
        <v>39</v>
      </c>
      <c r="B27" s="26" t="s">
        <v>19</v>
      </c>
      <c r="C27" s="27">
        <f>SUM(C21:C26)</f>
        <v>-14035644</v>
      </c>
      <c r="D27" s="27">
        <f t="shared" ref="D27:L27" si="1">SUM(D21:D26)</f>
        <v>0</v>
      </c>
      <c r="E27" s="28">
        <f t="shared" si="1"/>
        <v>-498680712</v>
      </c>
      <c r="F27" s="29">
        <f t="shared" si="1"/>
        <v>-768501055</v>
      </c>
      <c r="G27" s="27">
        <f t="shared" si="1"/>
        <v>-821289572</v>
      </c>
      <c r="H27" s="28">
        <f t="shared" si="1"/>
        <v>-821289572</v>
      </c>
      <c r="I27" s="30">
        <f t="shared" si="1"/>
        <v>0</v>
      </c>
      <c r="J27" s="31">
        <f t="shared" si="1"/>
        <v>-824010890</v>
      </c>
      <c r="K27" s="27">
        <f t="shared" si="1"/>
        <v>-507974938</v>
      </c>
      <c r="L27" s="28">
        <f t="shared" si="1"/>
        <v>-503992600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200000000</v>
      </c>
      <c r="G32" s="19">
        <v>116274950</v>
      </c>
      <c r="H32" s="20">
        <v>116274950</v>
      </c>
      <c r="I32" s="22">
        <v>0</v>
      </c>
      <c r="J32" s="23">
        <v>234315856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-79162901</v>
      </c>
      <c r="F35" s="21">
        <v>-23000000</v>
      </c>
      <c r="G35" s="19">
        <v>-23000000</v>
      </c>
      <c r="H35" s="20">
        <v>-23000000</v>
      </c>
      <c r="I35" s="22">
        <v>0</v>
      </c>
      <c r="J35" s="23">
        <v>-90000000</v>
      </c>
      <c r="K35" s="19">
        <v>-90000000</v>
      </c>
      <c r="L35" s="20">
        <v>-90000000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-79162901</v>
      </c>
      <c r="F36" s="29">
        <f t="shared" si="2"/>
        <v>177000000</v>
      </c>
      <c r="G36" s="27">
        <f t="shared" si="2"/>
        <v>93274950</v>
      </c>
      <c r="H36" s="28">
        <f t="shared" si="2"/>
        <v>93274950</v>
      </c>
      <c r="I36" s="30">
        <f t="shared" si="2"/>
        <v>0</v>
      </c>
      <c r="J36" s="31">
        <f t="shared" si="2"/>
        <v>144315856</v>
      </c>
      <c r="K36" s="27">
        <f t="shared" si="2"/>
        <v>-90000000</v>
      </c>
      <c r="L36" s="28">
        <f t="shared" si="2"/>
        <v>-90000000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478834695</v>
      </c>
      <c r="D38" s="33">
        <f t="shared" ref="D38:L38" si="3">+D17+D27+D36</f>
        <v>0</v>
      </c>
      <c r="E38" s="34">
        <f t="shared" si="3"/>
        <v>212834025</v>
      </c>
      <c r="F38" s="35">
        <f t="shared" si="3"/>
        <v>355159387</v>
      </c>
      <c r="G38" s="33">
        <f t="shared" si="3"/>
        <v>297362246</v>
      </c>
      <c r="H38" s="34">
        <f t="shared" si="3"/>
        <v>297362246</v>
      </c>
      <c r="I38" s="36">
        <f t="shared" si="3"/>
        <v>168248847</v>
      </c>
      <c r="J38" s="37">
        <f t="shared" si="3"/>
        <v>-111611760</v>
      </c>
      <c r="K38" s="33">
        <f t="shared" si="3"/>
        <v>117704117</v>
      </c>
      <c r="L38" s="34">
        <f t="shared" si="3"/>
        <v>502060487</v>
      </c>
    </row>
    <row r="39" spans="1:12" ht="13.5" x14ac:dyDescent="0.25">
      <c r="A39" s="24" t="s">
        <v>47</v>
      </c>
      <c r="B39" s="18" t="s">
        <v>48</v>
      </c>
      <c r="C39" s="33">
        <v>25595</v>
      </c>
      <c r="D39" s="33">
        <v>56301568</v>
      </c>
      <c r="E39" s="34">
        <v>482433140</v>
      </c>
      <c r="F39" s="35">
        <v>247730000</v>
      </c>
      <c r="G39" s="33">
        <v>511402010</v>
      </c>
      <c r="H39" s="34">
        <v>511402010</v>
      </c>
      <c r="I39" s="36">
        <v>-44647055</v>
      </c>
      <c r="J39" s="37">
        <v>301783355</v>
      </c>
      <c r="K39" s="33">
        <v>755692420</v>
      </c>
      <c r="L39" s="34">
        <v>620771077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478860290</v>
      </c>
      <c r="D40" s="45">
        <f t="shared" si="4"/>
        <v>56301568</v>
      </c>
      <c r="E40" s="46">
        <f t="shared" si="4"/>
        <v>695267165</v>
      </c>
      <c r="F40" s="47">
        <f t="shared" si="4"/>
        <v>602889387</v>
      </c>
      <c r="G40" s="45">
        <f t="shared" si="4"/>
        <v>808764256</v>
      </c>
      <c r="H40" s="46">
        <f t="shared" si="4"/>
        <v>808764256</v>
      </c>
      <c r="I40" s="48">
        <v>78954737</v>
      </c>
      <c r="J40" s="49">
        <f>+J38+J39</f>
        <v>190171595</v>
      </c>
      <c r="K40" s="45">
        <f>+K38+K39</f>
        <v>873396537</v>
      </c>
      <c r="L40" s="46">
        <f>+L38+L39</f>
        <v>1122831564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2117725</v>
      </c>
      <c r="D6" s="19">
        <v>299067706</v>
      </c>
      <c r="E6" s="20">
        <v>323916760</v>
      </c>
      <c r="F6" s="21">
        <v>278785545</v>
      </c>
      <c r="G6" s="19">
        <v>326046850</v>
      </c>
      <c r="H6" s="20">
        <v>326046850</v>
      </c>
      <c r="I6" s="22">
        <v>613426734</v>
      </c>
      <c r="J6" s="23">
        <v>386136163</v>
      </c>
      <c r="K6" s="19">
        <v>375702616</v>
      </c>
      <c r="L6" s="20">
        <v>398244773</v>
      </c>
    </row>
    <row r="7" spans="1:12" ht="13.5" x14ac:dyDescent="0.25">
      <c r="A7" s="24" t="s">
        <v>22</v>
      </c>
      <c r="B7" s="18" t="s">
        <v>19</v>
      </c>
      <c r="C7" s="19">
        <v>468521024</v>
      </c>
      <c r="D7" s="19">
        <v>969569444</v>
      </c>
      <c r="E7" s="20">
        <v>983431962</v>
      </c>
      <c r="F7" s="21">
        <v>1145597615</v>
      </c>
      <c r="G7" s="19">
        <v>1116963698</v>
      </c>
      <c r="H7" s="20">
        <v>1116963698</v>
      </c>
      <c r="I7" s="22">
        <v>1166607299</v>
      </c>
      <c r="J7" s="23">
        <v>1203137972</v>
      </c>
      <c r="K7" s="19">
        <v>1324763486</v>
      </c>
      <c r="L7" s="20">
        <v>1469893386</v>
      </c>
    </row>
    <row r="8" spans="1:12" ht="13.5" x14ac:dyDescent="0.25">
      <c r="A8" s="24" t="s">
        <v>23</v>
      </c>
      <c r="B8" s="18" t="s">
        <v>19</v>
      </c>
      <c r="C8" s="19">
        <v>-1276382316</v>
      </c>
      <c r="D8" s="19">
        <v>-945006535</v>
      </c>
      <c r="E8" s="20">
        <v>1693729106</v>
      </c>
      <c r="F8" s="21">
        <v>18295022</v>
      </c>
      <c r="G8" s="19">
        <v>33136166</v>
      </c>
      <c r="H8" s="20">
        <v>33136166</v>
      </c>
      <c r="I8" s="22">
        <v>1735082660</v>
      </c>
      <c r="J8" s="23">
        <v>43675261</v>
      </c>
      <c r="K8" s="19">
        <v>35800904</v>
      </c>
      <c r="L8" s="20">
        <v>49319758</v>
      </c>
    </row>
    <row r="9" spans="1:12" ht="13.5" x14ac:dyDescent="0.25">
      <c r="A9" s="24" t="s">
        <v>24</v>
      </c>
      <c r="B9" s="18" t="s">
        <v>25</v>
      </c>
      <c r="C9" s="19">
        <v>85123767</v>
      </c>
      <c r="D9" s="19">
        <v>466665876</v>
      </c>
      <c r="E9" s="20">
        <v>723175831</v>
      </c>
      <c r="F9" s="21">
        <v>577623010</v>
      </c>
      <c r="G9" s="19">
        <v>604151701</v>
      </c>
      <c r="H9" s="20">
        <v>604151701</v>
      </c>
      <c r="I9" s="22">
        <v>628412810</v>
      </c>
      <c r="J9" s="23">
        <v>666117627</v>
      </c>
      <c r="K9" s="19">
        <v>689580701</v>
      </c>
      <c r="L9" s="20">
        <v>713249578</v>
      </c>
    </row>
    <row r="10" spans="1:12" ht="13.5" x14ac:dyDescent="0.25">
      <c r="A10" s="24" t="s">
        <v>26</v>
      </c>
      <c r="B10" s="18" t="s">
        <v>25</v>
      </c>
      <c r="C10" s="19">
        <v>69432000</v>
      </c>
      <c r="D10" s="19">
        <v>160763667</v>
      </c>
      <c r="E10" s="20">
        <v>213349451</v>
      </c>
      <c r="F10" s="21">
        <v>240769990</v>
      </c>
      <c r="G10" s="19">
        <v>232034754</v>
      </c>
      <c r="H10" s="20">
        <v>232034754</v>
      </c>
      <c r="I10" s="22">
        <v>207543162</v>
      </c>
      <c r="J10" s="23">
        <v>162376373</v>
      </c>
      <c r="K10" s="19">
        <v>151766299</v>
      </c>
      <c r="L10" s="20">
        <v>166038422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1120921</v>
      </c>
      <c r="F11" s="21">
        <v>5329872</v>
      </c>
      <c r="G11" s="19">
        <v>5329872</v>
      </c>
      <c r="H11" s="20">
        <v>5329872</v>
      </c>
      <c r="I11" s="22">
        <v>849023</v>
      </c>
      <c r="J11" s="23">
        <v>5591036</v>
      </c>
      <c r="K11" s="19">
        <v>5848223</v>
      </c>
      <c r="L11" s="20">
        <v>8479924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-1181629252</v>
      </c>
      <c r="D14" s="19">
        <v>297185874</v>
      </c>
      <c r="E14" s="20">
        <v>-1293860195</v>
      </c>
      <c r="F14" s="21">
        <v>-1903428529</v>
      </c>
      <c r="G14" s="19">
        <v>-1959754952</v>
      </c>
      <c r="H14" s="20">
        <v>-1959754952</v>
      </c>
      <c r="I14" s="22">
        <v>-1965701251</v>
      </c>
      <c r="J14" s="23">
        <v>-1954235657</v>
      </c>
      <c r="K14" s="19">
        <v>-2081173417</v>
      </c>
      <c r="L14" s="20">
        <v>-2240122734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-18669063</v>
      </c>
      <c r="F15" s="21">
        <v>-32205273</v>
      </c>
      <c r="G15" s="19">
        <v>-32545273</v>
      </c>
      <c r="H15" s="20">
        <v>-32545273</v>
      </c>
      <c r="I15" s="22">
        <v>-33438697</v>
      </c>
      <c r="J15" s="23">
        <v>-30300149</v>
      </c>
      <c r="K15" s="19">
        <v>-26544764</v>
      </c>
      <c r="L15" s="20">
        <v>-22466507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-1832817052</v>
      </c>
      <c r="D17" s="27">
        <f t="shared" ref="D17:L17" si="0">SUM(D6:D16)</f>
        <v>1248246032</v>
      </c>
      <c r="E17" s="28">
        <f t="shared" si="0"/>
        <v>2626194773</v>
      </c>
      <c r="F17" s="29">
        <f t="shared" si="0"/>
        <v>330767252</v>
      </c>
      <c r="G17" s="27">
        <f t="shared" si="0"/>
        <v>325362816</v>
      </c>
      <c r="H17" s="30">
        <f t="shared" si="0"/>
        <v>325362816</v>
      </c>
      <c r="I17" s="29">
        <f t="shared" si="0"/>
        <v>2352781740</v>
      </c>
      <c r="J17" s="31">
        <f t="shared" si="0"/>
        <v>482498626</v>
      </c>
      <c r="K17" s="27">
        <f t="shared" si="0"/>
        <v>475744048</v>
      </c>
      <c r="L17" s="28">
        <f t="shared" si="0"/>
        <v>542636600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2131292</v>
      </c>
      <c r="D21" s="19">
        <v>11406124</v>
      </c>
      <c r="E21" s="20">
        <v>6382073</v>
      </c>
      <c r="F21" s="38">
        <v>0</v>
      </c>
      <c r="G21" s="39">
        <v>20000000</v>
      </c>
      <c r="H21" s="40">
        <v>20000000</v>
      </c>
      <c r="I21" s="22">
        <v>8042121</v>
      </c>
      <c r="J21" s="41">
        <v>10000000</v>
      </c>
      <c r="K21" s="39">
        <v>20000000</v>
      </c>
      <c r="L21" s="40">
        <v>10000000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-134463566</v>
      </c>
      <c r="D26" s="19">
        <v>-161622123</v>
      </c>
      <c r="E26" s="20">
        <v>-156300551</v>
      </c>
      <c r="F26" s="21">
        <v>-255337696</v>
      </c>
      <c r="G26" s="19">
        <v>-250901815</v>
      </c>
      <c r="H26" s="20">
        <v>-250901815</v>
      </c>
      <c r="I26" s="22">
        <v>-212441675</v>
      </c>
      <c r="J26" s="23">
        <v>-173486373</v>
      </c>
      <c r="K26" s="19">
        <v>-154966300</v>
      </c>
      <c r="L26" s="20">
        <v>-169238422</v>
      </c>
    </row>
    <row r="27" spans="1:12" ht="13.5" x14ac:dyDescent="0.25">
      <c r="A27" s="25" t="s">
        <v>39</v>
      </c>
      <c r="B27" s="26" t="s">
        <v>19</v>
      </c>
      <c r="C27" s="27">
        <f>SUM(C21:C26)</f>
        <v>-132332274</v>
      </c>
      <c r="D27" s="27">
        <f t="shared" ref="D27:L27" si="1">SUM(D21:D26)</f>
        <v>-150215999</v>
      </c>
      <c r="E27" s="28">
        <f t="shared" si="1"/>
        <v>-149918478</v>
      </c>
      <c r="F27" s="29">
        <f t="shared" si="1"/>
        <v>-255337696</v>
      </c>
      <c r="G27" s="27">
        <f t="shared" si="1"/>
        <v>-230901815</v>
      </c>
      <c r="H27" s="28">
        <f t="shared" si="1"/>
        <v>-230901815</v>
      </c>
      <c r="I27" s="30">
        <f t="shared" si="1"/>
        <v>-204399554</v>
      </c>
      <c r="J27" s="31">
        <f t="shared" si="1"/>
        <v>-163486373</v>
      </c>
      <c r="K27" s="27">
        <f t="shared" si="1"/>
        <v>-134966300</v>
      </c>
      <c r="L27" s="28">
        <f t="shared" si="1"/>
        <v>-159238422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-13141479</v>
      </c>
      <c r="F35" s="21">
        <v>-34081616</v>
      </c>
      <c r="G35" s="19">
        <v>-34081616</v>
      </c>
      <c r="H35" s="20">
        <v>-34081616</v>
      </c>
      <c r="I35" s="22">
        <v>-20729598</v>
      </c>
      <c r="J35" s="23">
        <v>-32985915</v>
      </c>
      <c r="K35" s="19">
        <v>-36789140</v>
      </c>
      <c r="L35" s="20">
        <v>-40305305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-13141479</v>
      </c>
      <c r="F36" s="29">
        <f t="shared" si="2"/>
        <v>-34081616</v>
      </c>
      <c r="G36" s="27">
        <f t="shared" si="2"/>
        <v>-34081616</v>
      </c>
      <c r="H36" s="28">
        <f t="shared" si="2"/>
        <v>-34081616</v>
      </c>
      <c r="I36" s="30">
        <f t="shared" si="2"/>
        <v>-20729598</v>
      </c>
      <c r="J36" s="31">
        <f t="shared" si="2"/>
        <v>-32985915</v>
      </c>
      <c r="K36" s="27">
        <f t="shared" si="2"/>
        <v>-36789140</v>
      </c>
      <c r="L36" s="28">
        <f t="shared" si="2"/>
        <v>-40305305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-1965149326</v>
      </c>
      <c r="D38" s="33">
        <f t="shared" ref="D38:L38" si="3">+D17+D27+D36</f>
        <v>1098030033</v>
      </c>
      <c r="E38" s="34">
        <f t="shared" si="3"/>
        <v>2463134816</v>
      </c>
      <c r="F38" s="35">
        <f t="shared" si="3"/>
        <v>41347940</v>
      </c>
      <c r="G38" s="33">
        <f t="shared" si="3"/>
        <v>60379385</v>
      </c>
      <c r="H38" s="34">
        <f t="shared" si="3"/>
        <v>60379385</v>
      </c>
      <c r="I38" s="36">
        <f t="shared" si="3"/>
        <v>2127652588</v>
      </c>
      <c r="J38" s="37">
        <f t="shared" si="3"/>
        <v>286026338</v>
      </c>
      <c r="K38" s="33">
        <f t="shared" si="3"/>
        <v>303988608</v>
      </c>
      <c r="L38" s="34">
        <f t="shared" si="3"/>
        <v>343092873</v>
      </c>
    </row>
    <row r="39" spans="1:12" ht="13.5" x14ac:dyDescent="0.25">
      <c r="A39" s="24" t="s">
        <v>47</v>
      </c>
      <c r="B39" s="18" t="s">
        <v>48</v>
      </c>
      <c r="C39" s="33">
        <v>-21564377</v>
      </c>
      <c r="D39" s="33">
        <v>45047106</v>
      </c>
      <c r="E39" s="34">
        <v>29685840</v>
      </c>
      <c r="F39" s="35">
        <v>169474019</v>
      </c>
      <c r="G39" s="33">
        <v>12375207</v>
      </c>
      <c r="H39" s="34">
        <v>12375207</v>
      </c>
      <c r="I39" s="36">
        <v>12269744</v>
      </c>
      <c r="J39" s="37">
        <v>65647923</v>
      </c>
      <c r="K39" s="33">
        <v>351674762</v>
      </c>
      <c r="L39" s="34">
        <v>655663894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-1986713703</v>
      </c>
      <c r="D40" s="45">
        <f t="shared" si="4"/>
        <v>1143077139</v>
      </c>
      <c r="E40" s="46">
        <f t="shared" si="4"/>
        <v>2492820656</v>
      </c>
      <c r="F40" s="47">
        <f t="shared" si="4"/>
        <v>210821959</v>
      </c>
      <c r="G40" s="45">
        <f t="shared" si="4"/>
        <v>72754592</v>
      </c>
      <c r="H40" s="46">
        <f t="shared" si="4"/>
        <v>72754592</v>
      </c>
      <c r="I40" s="48">
        <v>2152140510</v>
      </c>
      <c r="J40" s="49">
        <f>+J38+J39</f>
        <v>351674261</v>
      </c>
      <c r="K40" s="45">
        <f>+K38+K39</f>
        <v>655663370</v>
      </c>
      <c r="L40" s="46">
        <f>+L38+L39</f>
        <v>998756767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480692425</v>
      </c>
      <c r="D6" s="19">
        <v>474211999</v>
      </c>
      <c r="E6" s="20">
        <v>599509214</v>
      </c>
      <c r="F6" s="21">
        <v>705882377</v>
      </c>
      <c r="G6" s="19">
        <v>691128659</v>
      </c>
      <c r="H6" s="20">
        <v>691128659</v>
      </c>
      <c r="I6" s="22">
        <v>576203212</v>
      </c>
      <c r="J6" s="23">
        <v>754885662</v>
      </c>
      <c r="K6" s="19">
        <v>792629623</v>
      </c>
      <c r="L6" s="20">
        <v>832260913</v>
      </c>
    </row>
    <row r="7" spans="1:12" ht="13.5" x14ac:dyDescent="0.25">
      <c r="A7" s="24" t="s">
        <v>22</v>
      </c>
      <c r="B7" s="18" t="s">
        <v>19</v>
      </c>
      <c r="C7" s="19">
        <v>2405083211</v>
      </c>
      <c r="D7" s="19">
        <v>2227452980</v>
      </c>
      <c r="E7" s="20">
        <v>2603729948</v>
      </c>
      <c r="F7" s="21">
        <v>3265019121</v>
      </c>
      <c r="G7" s="19">
        <v>3337685328</v>
      </c>
      <c r="H7" s="20">
        <v>3337685328</v>
      </c>
      <c r="I7" s="22">
        <v>2691083649</v>
      </c>
      <c r="J7" s="23">
        <v>3678016810</v>
      </c>
      <c r="K7" s="19">
        <v>3967075388</v>
      </c>
      <c r="L7" s="20">
        <v>4282290192</v>
      </c>
    </row>
    <row r="8" spans="1:12" ht="13.5" x14ac:dyDescent="0.25">
      <c r="A8" s="24" t="s">
        <v>23</v>
      </c>
      <c r="B8" s="18" t="s">
        <v>19</v>
      </c>
      <c r="C8" s="19">
        <v>159409655</v>
      </c>
      <c r="D8" s="19">
        <v>107171633</v>
      </c>
      <c r="E8" s="20">
        <v>396949603</v>
      </c>
      <c r="F8" s="21">
        <v>91561033</v>
      </c>
      <c r="G8" s="19">
        <v>65209661</v>
      </c>
      <c r="H8" s="20">
        <v>65209661</v>
      </c>
      <c r="I8" s="22">
        <v>767414355</v>
      </c>
      <c r="J8" s="23">
        <v>69862467</v>
      </c>
      <c r="K8" s="19">
        <v>71999801</v>
      </c>
      <c r="L8" s="20">
        <v>74203744</v>
      </c>
    </row>
    <row r="9" spans="1:12" ht="13.5" x14ac:dyDescent="0.25">
      <c r="A9" s="24" t="s">
        <v>24</v>
      </c>
      <c r="B9" s="18" t="s">
        <v>25</v>
      </c>
      <c r="C9" s="19">
        <v>477783310</v>
      </c>
      <c r="D9" s="19">
        <v>397065555</v>
      </c>
      <c r="E9" s="20">
        <v>497586227</v>
      </c>
      <c r="F9" s="21">
        <v>551826800</v>
      </c>
      <c r="G9" s="19">
        <v>568972600</v>
      </c>
      <c r="H9" s="20">
        <v>568972600</v>
      </c>
      <c r="I9" s="22">
        <v>530336759</v>
      </c>
      <c r="J9" s="23">
        <v>587345000</v>
      </c>
      <c r="K9" s="19">
        <v>613554600</v>
      </c>
      <c r="L9" s="20">
        <v>644094000</v>
      </c>
    </row>
    <row r="10" spans="1:12" ht="13.5" x14ac:dyDescent="0.25">
      <c r="A10" s="24" t="s">
        <v>26</v>
      </c>
      <c r="B10" s="18" t="s">
        <v>25</v>
      </c>
      <c r="C10" s="19">
        <v>189463000</v>
      </c>
      <c r="D10" s="19">
        <v>181545333</v>
      </c>
      <c r="E10" s="20">
        <v>288268000</v>
      </c>
      <c r="F10" s="21">
        <v>218836200</v>
      </c>
      <c r="G10" s="19">
        <v>218530400</v>
      </c>
      <c r="H10" s="20">
        <v>218530400</v>
      </c>
      <c r="I10" s="22">
        <v>242420000</v>
      </c>
      <c r="J10" s="23">
        <v>219003000</v>
      </c>
      <c r="K10" s="19">
        <v>202524400</v>
      </c>
      <c r="L10" s="20">
        <v>227573000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37774500</v>
      </c>
      <c r="E11" s="20">
        <v>23357</v>
      </c>
      <c r="F11" s="21">
        <v>64500000</v>
      </c>
      <c r="G11" s="19">
        <v>40000000</v>
      </c>
      <c r="H11" s="20">
        <v>40000000</v>
      </c>
      <c r="I11" s="22">
        <v>25288262</v>
      </c>
      <c r="J11" s="23">
        <v>45000000</v>
      </c>
      <c r="K11" s="19">
        <v>50000000</v>
      </c>
      <c r="L11" s="20">
        <v>55000000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-3209746837</v>
      </c>
      <c r="D14" s="19">
        <v>-3280844148</v>
      </c>
      <c r="E14" s="20">
        <v>-3927304569</v>
      </c>
      <c r="F14" s="21">
        <v>-3965803520</v>
      </c>
      <c r="G14" s="19">
        <v>-4257003250</v>
      </c>
      <c r="H14" s="20">
        <v>-4257003250</v>
      </c>
      <c r="I14" s="22">
        <v>-4319622221</v>
      </c>
      <c r="J14" s="23">
        <v>-4467606585</v>
      </c>
      <c r="K14" s="19">
        <v>-4719071140</v>
      </c>
      <c r="L14" s="20">
        <v>-5058424630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-54806337</v>
      </c>
      <c r="E15" s="20">
        <v>-82962137</v>
      </c>
      <c r="F15" s="21">
        <v>-130490500</v>
      </c>
      <c r="G15" s="19">
        <v>-158678000</v>
      </c>
      <c r="H15" s="20">
        <v>-158678000</v>
      </c>
      <c r="I15" s="22">
        <v>-164382680</v>
      </c>
      <c r="J15" s="23">
        <v>-178823500</v>
      </c>
      <c r="K15" s="19">
        <v>-199420000</v>
      </c>
      <c r="L15" s="20">
        <v>-214615700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-14758700</v>
      </c>
      <c r="G16" s="19">
        <v>-9959300</v>
      </c>
      <c r="H16" s="20">
        <v>-9959300</v>
      </c>
      <c r="I16" s="22">
        <v>0</v>
      </c>
      <c r="J16" s="23">
        <v>-7582000</v>
      </c>
      <c r="K16" s="19">
        <v>-7938400</v>
      </c>
      <c r="L16" s="20">
        <v>-8311300</v>
      </c>
    </row>
    <row r="17" spans="1:12" ht="13.5" x14ac:dyDescent="0.25">
      <c r="A17" s="25" t="s">
        <v>33</v>
      </c>
      <c r="B17" s="26" t="s">
        <v>19</v>
      </c>
      <c r="C17" s="27">
        <f>SUM(C6:C16)</f>
        <v>502684764</v>
      </c>
      <c r="D17" s="27">
        <f t="shared" ref="D17:L17" si="0">SUM(D6:D16)</f>
        <v>89571515</v>
      </c>
      <c r="E17" s="28">
        <f t="shared" si="0"/>
        <v>375799643</v>
      </c>
      <c r="F17" s="29">
        <f t="shared" si="0"/>
        <v>786572811</v>
      </c>
      <c r="G17" s="27">
        <f t="shared" si="0"/>
        <v>495886098</v>
      </c>
      <c r="H17" s="30">
        <f t="shared" si="0"/>
        <v>495886098</v>
      </c>
      <c r="I17" s="29">
        <f t="shared" si="0"/>
        <v>348741336</v>
      </c>
      <c r="J17" s="31">
        <f t="shared" si="0"/>
        <v>700100854</v>
      </c>
      <c r="K17" s="27">
        <f t="shared" si="0"/>
        <v>771354272</v>
      </c>
      <c r="L17" s="28">
        <f t="shared" si="0"/>
        <v>834070219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90000000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55710000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-733358678</v>
      </c>
      <c r="E26" s="20">
        <v>-1067925298</v>
      </c>
      <c r="F26" s="21">
        <v>-923382265</v>
      </c>
      <c r="G26" s="19">
        <v>-940017475</v>
      </c>
      <c r="H26" s="20">
        <v>-940017475</v>
      </c>
      <c r="I26" s="22">
        <v>-914510527</v>
      </c>
      <c r="J26" s="23">
        <v>-702643100</v>
      </c>
      <c r="K26" s="19">
        <v>-710153060</v>
      </c>
      <c r="L26" s="20">
        <v>-658458950</v>
      </c>
    </row>
    <row r="27" spans="1:12" ht="13.5" x14ac:dyDescent="0.25">
      <c r="A27" s="25" t="s">
        <v>39</v>
      </c>
      <c r="B27" s="26" t="s">
        <v>19</v>
      </c>
      <c r="C27" s="27">
        <f>SUM(C21:C26)</f>
        <v>90000000</v>
      </c>
      <c r="D27" s="27">
        <f t="shared" ref="D27:L27" si="1">SUM(D21:D26)</f>
        <v>-733358678</v>
      </c>
      <c r="E27" s="28">
        <f t="shared" si="1"/>
        <v>-1067925298</v>
      </c>
      <c r="F27" s="29">
        <f t="shared" si="1"/>
        <v>-923382265</v>
      </c>
      <c r="G27" s="27">
        <f t="shared" si="1"/>
        <v>-940017475</v>
      </c>
      <c r="H27" s="28">
        <f t="shared" si="1"/>
        <v>-940017475</v>
      </c>
      <c r="I27" s="30">
        <f t="shared" si="1"/>
        <v>-858800527</v>
      </c>
      <c r="J27" s="31">
        <f t="shared" si="1"/>
        <v>-702643100</v>
      </c>
      <c r="K27" s="27">
        <f t="shared" si="1"/>
        <v>-710153060</v>
      </c>
      <c r="L27" s="28">
        <f t="shared" si="1"/>
        <v>-658458950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90000000</v>
      </c>
      <c r="D32" s="19">
        <v>374000000</v>
      </c>
      <c r="E32" s="20">
        <v>600000000</v>
      </c>
      <c r="F32" s="21">
        <v>406569000</v>
      </c>
      <c r="G32" s="19">
        <v>410000000</v>
      </c>
      <c r="H32" s="20">
        <v>410000000</v>
      </c>
      <c r="I32" s="22">
        <v>410000000</v>
      </c>
      <c r="J32" s="23">
        <v>380000000</v>
      </c>
      <c r="K32" s="19">
        <v>360000000</v>
      </c>
      <c r="L32" s="20">
        <v>325000000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-89590987</v>
      </c>
      <c r="E35" s="20">
        <v>-109923077</v>
      </c>
      <c r="F35" s="21">
        <v>-148932500</v>
      </c>
      <c r="G35" s="19">
        <v>-150856700</v>
      </c>
      <c r="H35" s="20">
        <v>-150856700</v>
      </c>
      <c r="I35" s="22">
        <v>-152683283</v>
      </c>
      <c r="J35" s="23">
        <v>-181780900</v>
      </c>
      <c r="K35" s="19">
        <v>-222141900</v>
      </c>
      <c r="L35" s="20">
        <v>-203118200</v>
      </c>
    </row>
    <row r="36" spans="1:12" ht="13.5" x14ac:dyDescent="0.25">
      <c r="A36" s="25" t="s">
        <v>45</v>
      </c>
      <c r="B36" s="26" t="s">
        <v>19</v>
      </c>
      <c r="C36" s="27">
        <f>SUM(C31:C35)</f>
        <v>90000000</v>
      </c>
      <c r="D36" s="27">
        <f t="shared" ref="D36:L36" si="2">SUM(D31:D35)</f>
        <v>284409013</v>
      </c>
      <c r="E36" s="28">
        <f t="shared" si="2"/>
        <v>490076923</v>
      </c>
      <c r="F36" s="29">
        <f t="shared" si="2"/>
        <v>257636500</v>
      </c>
      <c r="G36" s="27">
        <f t="shared" si="2"/>
        <v>259143300</v>
      </c>
      <c r="H36" s="28">
        <f t="shared" si="2"/>
        <v>259143300</v>
      </c>
      <c r="I36" s="30">
        <f t="shared" si="2"/>
        <v>257316717</v>
      </c>
      <c r="J36" s="31">
        <f t="shared" si="2"/>
        <v>198219100</v>
      </c>
      <c r="K36" s="27">
        <f t="shared" si="2"/>
        <v>137858100</v>
      </c>
      <c r="L36" s="28">
        <f t="shared" si="2"/>
        <v>121881800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682684764</v>
      </c>
      <c r="D38" s="33">
        <f t="shared" ref="D38:L38" si="3">+D17+D27+D36</f>
        <v>-359378150</v>
      </c>
      <c r="E38" s="34">
        <f t="shared" si="3"/>
        <v>-202048732</v>
      </c>
      <c r="F38" s="35">
        <f t="shared" si="3"/>
        <v>120827046</v>
      </c>
      <c r="G38" s="33">
        <f t="shared" si="3"/>
        <v>-184988077</v>
      </c>
      <c r="H38" s="34">
        <f t="shared" si="3"/>
        <v>-184988077</v>
      </c>
      <c r="I38" s="36">
        <f t="shared" si="3"/>
        <v>-252742474</v>
      </c>
      <c r="J38" s="37">
        <f t="shared" si="3"/>
        <v>195676854</v>
      </c>
      <c r="K38" s="33">
        <f t="shared" si="3"/>
        <v>199059312</v>
      </c>
      <c r="L38" s="34">
        <f t="shared" si="3"/>
        <v>297493069</v>
      </c>
    </row>
    <row r="39" spans="1:12" ht="13.5" x14ac:dyDescent="0.25">
      <c r="A39" s="24" t="s">
        <v>47</v>
      </c>
      <c r="B39" s="18" t="s">
        <v>48</v>
      </c>
      <c r="C39" s="33">
        <v>599918430</v>
      </c>
      <c r="D39" s="33">
        <v>820690311</v>
      </c>
      <c r="E39" s="34">
        <v>684763762</v>
      </c>
      <c r="F39" s="35">
        <v>536116584</v>
      </c>
      <c r="G39" s="33">
        <v>495109010</v>
      </c>
      <c r="H39" s="34">
        <v>495109010</v>
      </c>
      <c r="I39" s="36">
        <v>486441435</v>
      </c>
      <c r="J39" s="37">
        <v>310148369</v>
      </c>
      <c r="K39" s="33">
        <v>602754594</v>
      </c>
      <c r="L39" s="34">
        <v>905915565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1282603194</v>
      </c>
      <c r="D40" s="45">
        <f t="shared" si="4"/>
        <v>461312161</v>
      </c>
      <c r="E40" s="46">
        <f t="shared" si="4"/>
        <v>482715030</v>
      </c>
      <c r="F40" s="47">
        <f t="shared" si="4"/>
        <v>656943630</v>
      </c>
      <c r="G40" s="45">
        <f t="shared" si="4"/>
        <v>310120933</v>
      </c>
      <c r="H40" s="46">
        <f t="shared" si="4"/>
        <v>310120933</v>
      </c>
      <c r="I40" s="48">
        <v>728807971</v>
      </c>
      <c r="J40" s="49">
        <f>+J38+J39</f>
        <v>505825223</v>
      </c>
      <c r="K40" s="45">
        <f>+K38+K39</f>
        <v>801813906</v>
      </c>
      <c r="L40" s="46">
        <f>+L38+L39</f>
        <v>1203408634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428137921</v>
      </c>
      <c r="D6" s="19">
        <v>433537514</v>
      </c>
      <c r="E6" s="20">
        <v>523004598</v>
      </c>
      <c r="F6" s="21">
        <v>529076087</v>
      </c>
      <c r="G6" s="19">
        <v>529076082</v>
      </c>
      <c r="H6" s="20">
        <v>529076082</v>
      </c>
      <c r="I6" s="22">
        <v>540779036</v>
      </c>
      <c r="J6" s="23">
        <v>557770673</v>
      </c>
      <c r="K6" s="19">
        <v>580081507</v>
      </c>
      <c r="L6" s="20">
        <v>609085548</v>
      </c>
    </row>
    <row r="7" spans="1:12" ht="13.5" x14ac:dyDescent="0.25">
      <c r="A7" s="24" t="s">
        <v>22</v>
      </c>
      <c r="B7" s="18" t="s">
        <v>19</v>
      </c>
      <c r="C7" s="19">
        <v>1602159587</v>
      </c>
      <c r="D7" s="19">
        <v>1856809310</v>
      </c>
      <c r="E7" s="20">
        <v>2095158101</v>
      </c>
      <c r="F7" s="21">
        <v>2405036785</v>
      </c>
      <c r="G7" s="19">
        <v>2405036782</v>
      </c>
      <c r="H7" s="20">
        <v>2405036782</v>
      </c>
      <c r="I7" s="22">
        <v>2078446309</v>
      </c>
      <c r="J7" s="23">
        <v>2325651454</v>
      </c>
      <c r="K7" s="19">
        <v>2596686914</v>
      </c>
      <c r="L7" s="20">
        <v>2903691057</v>
      </c>
    </row>
    <row r="8" spans="1:12" ht="13.5" x14ac:dyDescent="0.25">
      <c r="A8" s="24" t="s">
        <v>23</v>
      </c>
      <c r="B8" s="18" t="s">
        <v>19</v>
      </c>
      <c r="C8" s="19">
        <v>148050337</v>
      </c>
      <c r="D8" s="19">
        <v>236546746</v>
      </c>
      <c r="E8" s="20">
        <v>2390444609</v>
      </c>
      <c r="F8" s="21">
        <v>385110516</v>
      </c>
      <c r="G8" s="19">
        <v>404071468</v>
      </c>
      <c r="H8" s="20">
        <v>404071468</v>
      </c>
      <c r="I8" s="22">
        <v>536371869</v>
      </c>
      <c r="J8" s="23">
        <v>257353655</v>
      </c>
      <c r="K8" s="19">
        <v>249857556</v>
      </c>
      <c r="L8" s="20">
        <v>273176312</v>
      </c>
    </row>
    <row r="9" spans="1:12" ht="13.5" x14ac:dyDescent="0.25">
      <c r="A9" s="24" t="s">
        <v>24</v>
      </c>
      <c r="B9" s="18" t="s">
        <v>25</v>
      </c>
      <c r="C9" s="19">
        <v>1203831129</v>
      </c>
      <c r="D9" s="19">
        <v>1276125000</v>
      </c>
      <c r="E9" s="20">
        <v>1231726289</v>
      </c>
      <c r="F9" s="21">
        <v>1575705483</v>
      </c>
      <c r="G9" s="19">
        <v>1546089226</v>
      </c>
      <c r="H9" s="20">
        <v>1546089226</v>
      </c>
      <c r="I9" s="22">
        <v>1533238695</v>
      </c>
      <c r="J9" s="23">
        <v>1666129997</v>
      </c>
      <c r="K9" s="19">
        <v>1744743639</v>
      </c>
      <c r="L9" s="20">
        <v>1802509708</v>
      </c>
    </row>
    <row r="10" spans="1:12" ht="13.5" x14ac:dyDescent="0.25">
      <c r="A10" s="24" t="s">
        <v>26</v>
      </c>
      <c r="B10" s="18" t="s">
        <v>25</v>
      </c>
      <c r="C10" s="19">
        <v>883555001</v>
      </c>
      <c r="D10" s="19">
        <v>680120230</v>
      </c>
      <c r="E10" s="20">
        <v>659393196</v>
      </c>
      <c r="F10" s="21">
        <v>705104517</v>
      </c>
      <c r="G10" s="19">
        <v>679678461</v>
      </c>
      <c r="H10" s="20">
        <v>679678461</v>
      </c>
      <c r="I10" s="22">
        <v>774457882</v>
      </c>
      <c r="J10" s="23">
        <v>708358003</v>
      </c>
      <c r="K10" s="19">
        <v>644576361</v>
      </c>
      <c r="L10" s="20">
        <v>799694290</v>
      </c>
    </row>
    <row r="11" spans="1:12" ht="13.5" x14ac:dyDescent="0.25">
      <c r="A11" s="24" t="s">
        <v>27</v>
      </c>
      <c r="B11" s="18" t="s">
        <v>19</v>
      </c>
      <c r="C11" s="19">
        <v>4204008</v>
      </c>
      <c r="D11" s="19">
        <v>9427017</v>
      </c>
      <c r="E11" s="20">
        <v>34613312</v>
      </c>
      <c r="F11" s="21">
        <v>20940000</v>
      </c>
      <c r="G11" s="19">
        <v>40940000</v>
      </c>
      <c r="H11" s="20">
        <v>40940000</v>
      </c>
      <c r="I11" s="22">
        <v>64990594</v>
      </c>
      <c r="J11" s="23">
        <v>135707182</v>
      </c>
      <c r="K11" s="19">
        <v>142492548</v>
      </c>
      <c r="L11" s="20">
        <v>151042097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-296758757</v>
      </c>
      <c r="D14" s="19">
        <v>-2473634328</v>
      </c>
      <c r="E14" s="20">
        <v>-3584464532</v>
      </c>
      <c r="F14" s="21">
        <v>-4608365699</v>
      </c>
      <c r="G14" s="19">
        <v>-4511028956</v>
      </c>
      <c r="H14" s="20">
        <v>-4511028956</v>
      </c>
      <c r="I14" s="22">
        <v>-4037423912</v>
      </c>
      <c r="J14" s="23">
        <v>-4773376382</v>
      </c>
      <c r="K14" s="19">
        <v>-5141017305</v>
      </c>
      <c r="L14" s="20">
        <v>-5541351497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-42308648</v>
      </c>
      <c r="G15" s="19">
        <v>-38508648</v>
      </c>
      <c r="H15" s="20">
        <v>-38508648</v>
      </c>
      <c r="I15" s="22">
        <v>-19745576</v>
      </c>
      <c r="J15" s="23">
        <v>-40588111</v>
      </c>
      <c r="K15" s="19">
        <v>-42658106</v>
      </c>
      <c r="L15" s="20">
        <v>-44791014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-11040615</v>
      </c>
      <c r="G16" s="19">
        <v>-15220615</v>
      </c>
      <c r="H16" s="20">
        <v>-15220615</v>
      </c>
      <c r="I16" s="22">
        <v>-10558621</v>
      </c>
      <c r="J16" s="23">
        <v>-9956000</v>
      </c>
      <c r="K16" s="19">
        <v>-9956000</v>
      </c>
      <c r="L16" s="20">
        <v>-9956000</v>
      </c>
    </row>
    <row r="17" spans="1:12" ht="13.5" x14ac:dyDescent="0.25">
      <c r="A17" s="25" t="s">
        <v>33</v>
      </c>
      <c r="B17" s="26" t="s">
        <v>19</v>
      </c>
      <c r="C17" s="27">
        <f>SUM(C6:C16)</f>
        <v>3973179226</v>
      </c>
      <c r="D17" s="27">
        <f t="shared" ref="D17:L17" si="0">SUM(D6:D16)</f>
        <v>2018931489</v>
      </c>
      <c r="E17" s="28">
        <f t="shared" si="0"/>
        <v>3349875573</v>
      </c>
      <c r="F17" s="29">
        <f t="shared" si="0"/>
        <v>959258426</v>
      </c>
      <c r="G17" s="27">
        <f t="shared" si="0"/>
        <v>1040133800</v>
      </c>
      <c r="H17" s="30">
        <f t="shared" si="0"/>
        <v>1040133800</v>
      </c>
      <c r="I17" s="29">
        <f t="shared" si="0"/>
        <v>1460556276</v>
      </c>
      <c r="J17" s="31">
        <f t="shared" si="0"/>
        <v>827050471</v>
      </c>
      <c r="K17" s="27">
        <f t="shared" si="0"/>
        <v>764807114</v>
      </c>
      <c r="L17" s="28">
        <f t="shared" si="0"/>
        <v>943100501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539953</v>
      </c>
      <c r="D21" s="19">
        <v>2791204</v>
      </c>
      <c r="E21" s="20">
        <v>1918749</v>
      </c>
      <c r="F21" s="38">
        <v>0</v>
      </c>
      <c r="G21" s="39">
        <v>5152</v>
      </c>
      <c r="H21" s="40">
        <v>5152</v>
      </c>
      <c r="I21" s="22">
        <v>5027</v>
      </c>
      <c r="J21" s="41">
        <v>4651</v>
      </c>
      <c r="K21" s="39">
        <v>4883</v>
      </c>
      <c r="L21" s="40">
        <v>5176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-734409401</v>
      </c>
      <c r="D26" s="19">
        <v>-834293760</v>
      </c>
      <c r="E26" s="20">
        <v>-745602247</v>
      </c>
      <c r="F26" s="21">
        <v>-870983418</v>
      </c>
      <c r="G26" s="19">
        <v>-946470644</v>
      </c>
      <c r="H26" s="20">
        <v>-946470644</v>
      </c>
      <c r="I26" s="22">
        <v>-910982509</v>
      </c>
      <c r="J26" s="23">
        <v>-779134644</v>
      </c>
      <c r="K26" s="19">
        <v>-669930417</v>
      </c>
      <c r="L26" s="20">
        <v>-807789453</v>
      </c>
    </row>
    <row r="27" spans="1:12" ht="13.5" x14ac:dyDescent="0.25">
      <c r="A27" s="25" t="s">
        <v>39</v>
      </c>
      <c r="B27" s="26" t="s">
        <v>19</v>
      </c>
      <c r="C27" s="27">
        <f>SUM(C21:C26)</f>
        <v>-733869448</v>
      </c>
      <c r="D27" s="27">
        <f t="shared" ref="D27:L27" si="1">SUM(D21:D26)</f>
        <v>-831502556</v>
      </c>
      <c r="E27" s="28">
        <f t="shared" si="1"/>
        <v>-743683498</v>
      </c>
      <c r="F27" s="29">
        <f t="shared" si="1"/>
        <v>-870983418</v>
      </c>
      <c r="G27" s="27">
        <f t="shared" si="1"/>
        <v>-946465492</v>
      </c>
      <c r="H27" s="28">
        <f t="shared" si="1"/>
        <v>-946465492</v>
      </c>
      <c r="I27" s="30">
        <f t="shared" si="1"/>
        <v>-910977482</v>
      </c>
      <c r="J27" s="31">
        <f t="shared" si="1"/>
        <v>-779129993</v>
      </c>
      <c r="K27" s="27">
        <f t="shared" si="1"/>
        <v>-669925534</v>
      </c>
      <c r="L27" s="28">
        <f t="shared" si="1"/>
        <v>-807784277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3239309778</v>
      </c>
      <c r="D38" s="33">
        <f t="shared" ref="D38:L38" si="3">+D17+D27+D36</f>
        <v>1187428933</v>
      </c>
      <c r="E38" s="34">
        <f t="shared" si="3"/>
        <v>2606192075</v>
      </c>
      <c r="F38" s="35">
        <f t="shared" si="3"/>
        <v>88275008</v>
      </c>
      <c r="G38" s="33">
        <f t="shared" si="3"/>
        <v>93668308</v>
      </c>
      <c r="H38" s="34">
        <f t="shared" si="3"/>
        <v>93668308</v>
      </c>
      <c r="I38" s="36">
        <f t="shared" si="3"/>
        <v>549578794</v>
      </c>
      <c r="J38" s="37">
        <f t="shared" si="3"/>
        <v>47920478</v>
      </c>
      <c r="K38" s="33">
        <f t="shared" si="3"/>
        <v>94881580</v>
      </c>
      <c r="L38" s="34">
        <f t="shared" si="3"/>
        <v>135316224</v>
      </c>
    </row>
    <row r="39" spans="1:12" ht="13.5" x14ac:dyDescent="0.25">
      <c r="A39" s="24" t="s">
        <v>47</v>
      </c>
      <c r="B39" s="18" t="s">
        <v>48</v>
      </c>
      <c r="C39" s="33">
        <v>-762284909</v>
      </c>
      <c r="D39" s="33">
        <v>301153988</v>
      </c>
      <c r="E39" s="34">
        <v>232670007</v>
      </c>
      <c r="F39" s="35">
        <v>232670008</v>
      </c>
      <c r="G39" s="33">
        <v>184371400</v>
      </c>
      <c r="H39" s="34">
        <v>184371400</v>
      </c>
      <c r="I39" s="36">
        <v>184371403</v>
      </c>
      <c r="J39" s="37">
        <v>184371400</v>
      </c>
      <c r="K39" s="33">
        <v>197056449</v>
      </c>
      <c r="L39" s="34">
        <v>216389615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2477024869</v>
      </c>
      <c r="D40" s="45">
        <f t="shared" si="4"/>
        <v>1488582921</v>
      </c>
      <c r="E40" s="46">
        <f t="shared" si="4"/>
        <v>2838862082</v>
      </c>
      <c r="F40" s="47">
        <f t="shared" si="4"/>
        <v>320945016</v>
      </c>
      <c r="G40" s="45">
        <f t="shared" si="4"/>
        <v>278039708</v>
      </c>
      <c r="H40" s="46">
        <f t="shared" si="4"/>
        <v>278039708</v>
      </c>
      <c r="I40" s="48">
        <v>918321557</v>
      </c>
      <c r="J40" s="49">
        <f>+J38+J39</f>
        <v>232291878</v>
      </c>
      <c r="K40" s="45">
        <f>+K38+K39</f>
        <v>291938029</v>
      </c>
      <c r="L40" s="46">
        <f>+L38+L39</f>
        <v>351705839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170842541</v>
      </c>
      <c r="D6" s="19">
        <v>356874323</v>
      </c>
      <c r="E6" s="20">
        <v>439583558</v>
      </c>
      <c r="F6" s="21">
        <v>340029770</v>
      </c>
      <c r="G6" s="19">
        <v>340029770</v>
      </c>
      <c r="H6" s="20">
        <v>340029770</v>
      </c>
      <c r="I6" s="22">
        <v>308820856</v>
      </c>
      <c r="J6" s="23">
        <v>421980647</v>
      </c>
      <c r="K6" s="19">
        <v>411434737</v>
      </c>
      <c r="L6" s="20">
        <v>464347938</v>
      </c>
    </row>
    <row r="7" spans="1:12" ht="13.5" x14ac:dyDescent="0.25">
      <c r="A7" s="24" t="s">
        <v>22</v>
      </c>
      <c r="B7" s="18" t="s">
        <v>19</v>
      </c>
      <c r="C7" s="19">
        <v>102496352</v>
      </c>
      <c r="D7" s="19">
        <v>903013027</v>
      </c>
      <c r="E7" s="20">
        <v>1077376959</v>
      </c>
      <c r="F7" s="21">
        <v>1714900249</v>
      </c>
      <c r="G7" s="19">
        <v>1714900249</v>
      </c>
      <c r="H7" s="20">
        <v>1714900249</v>
      </c>
      <c r="I7" s="22">
        <v>1083262614</v>
      </c>
      <c r="J7" s="23">
        <v>2206114099</v>
      </c>
      <c r="K7" s="19">
        <v>2089107252</v>
      </c>
      <c r="L7" s="20">
        <v>2427610139</v>
      </c>
    </row>
    <row r="8" spans="1:12" ht="13.5" x14ac:dyDescent="0.25">
      <c r="A8" s="24" t="s">
        <v>23</v>
      </c>
      <c r="B8" s="18" t="s">
        <v>19</v>
      </c>
      <c r="C8" s="19">
        <v>1191004029</v>
      </c>
      <c r="D8" s="19">
        <v>198675539</v>
      </c>
      <c r="E8" s="20">
        <v>42839656</v>
      </c>
      <c r="F8" s="21">
        <v>67528994</v>
      </c>
      <c r="G8" s="19">
        <v>47528994</v>
      </c>
      <c r="H8" s="20">
        <v>47528994</v>
      </c>
      <c r="I8" s="22">
        <v>53370666</v>
      </c>
      <c r="J8" s="23">
        <v>37840680</v>
      </c>
      <c r="K8" s="19">
        <v>36386851</v>
      </c>
      <c r="L8" s="20">
        <v>-19612578</v>
      </c>
    </row>
    <row r="9" spans="1:12" ht="13.5" x14ac:dyDescent="0.25">
      <c r="A9" s="24" t="s">
        <v>24</v>
      </c>
      <c r="B9" s="18" t="s">
        <v>25</v>
      </c>
      <c r="C9" s="19">
        <v>388603125</v>
      </c>
      <c r="D9" s="19">
        <v>385089657</v>
      </c>
      <c r="E9" s="20">
        <v>367878952</v>
      </c>
      <c r="F9" s="21">
        <v>457114000</v>
      </c>
      <c r="G9" s="19">
        <v>458428519</v>
      </c>
      <c r="H9" s="20">
        <v>458428519</v>
      </c>
      <c r="I9" s="22">
        <v>469527158</v>
      </c>
      <c r="J9" s="23">
        <v>492163000</v>
      </c>
      <c r="K9" s="19">
        <v>524626831</v>
      </c>
      <c r="L9" s="20">
        <v>568574184</v>
      </c>
    </row>
    <row r="10" spans="1:12" ht="13.5" x14ac:dyDescent="0.25">
      <c r="A10" s="24" t="s">
        <v>26</v>
      </c>
      <c r="B10" s="18" t="s">
        <v>25</v>
      </c>
      <c r="C10" s="19">
        <v>164689194</v>
      </c>
      <c r="D10" s="19">
        <v>83562437</v>
      </c>
      <c r="E10" s="20">
        <v>123732000</v>
      </c>
      <c r="F10" s="21">
        <v>111490000</v>
      </c>
      <c r="G10" s="19">
        <v>228873401</v>
      </c>
      <c r="H10" s="20">
        <v>228873401</v>
      </c>
      <c r="I10" s="22">
        <v>143211000</v>
      </c>
      <c r="J10" s="23">
        <v>117651000</v>
      </c>
      <c r="K10" s="19">
        <v>81399087</v>
      </c>
      <c r="L10" s="20">
        <v>93886000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12179918</v>
      </c>
      <c r="F11" s="21">
        <v>15610198</v>
      </c>
      <c r="G11" s="19">
        <v>15610198</v>
      </c>
      <c r="H11" s="20">
        <v>15610198</v>
      </c>
      <c r="I11" s="22">
        <v>11768340</v>
      </c>
      <c r="J11" s="23">
        <v>16375098</v>
      </c>
      <c r="K11" s="19">
        <v>17177478</v>
      </c>
      <c r="L11" s="20">
        <v>18019174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24988</v>
      </c>
      <c r="K12" s="19">
        <v>26213</v>
      </c>
      <c r="L12" s="20">
        <v>27497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132954215</v>
      </c>
      <c r="D14" s="19">
        <v>-1060490205</v>
      </c>
      <c r="E14" s="20">
        <v>-1201116148</v>
      </c>
      <c r="F14" s="21">
        <v>-2455317744</v>
      </c>
      <c r="G14" s="19">
        <v>-2628654664</v>
      </c>
      <c r="H14" s="20">
        <v>-2628654664</v>
      </c>
      <c r="I14" s="22">
        <v>-1305698214</v>
      </c>
      <c r="J14" s="23">
        <v>-2796943992</v>
      </c>
      <c r="K14" s="19">
        <v>-2753981545</v>
      </c>
      <c r="L14" s="20">
        <v>-3205160596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-140086694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2150589456</v>
      </c>
      <c r="D17" s="27">
        <f t="shared" ref="D17:L17" si="0">SUM(D6:D16)</f>
        <v>866724778</v>
      </c>
      <c r="E17" s="28">
        <f t="shared" si="0"/>
        <v>862474895</v>
      </c>
      <c r="F17" s="29">
        <f t="shared" si="0"/>
        <v>111268773</v>
      </c>
      <c r="G17" s="27">
        <f t="shared" si="0"/>
        <v>176716467</v>
      </c>
      <c r="H17" s="30">
        <f t="shared" si="0"/>
        <v>176716467</v>
      </c>
      <c r="I17" s="29">
        <f t="shared" si="0"/>
        <v>764262420</v>
      </c>
      <c r="J17" s="31">
        <f t="shared" si="0"/>
        <v>495205520</v>
      </c>
      <c r="K17" s="27">
        <f t="shared" si="0"/>
        <v>406176904</v>
      </c>
      <c r="L17" s="28">
        <f t="shared" si="0"/>
        <v>347691758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-883057</v>
      </c>
      <c r="D24" s="19">
        <v>-776153</v>
      </c>
      <c r="E24" s="20">
        <v>-63137</v>
      </c>
      <c r="F24" s="21">
        <v>0</v>
      </c>
      <c r="G24" s="19">
        <v>0</v>
      </c>
      <c r="H24" s="20">
        <v>0</v>
      </c>
      <c r="I24" s="22">
        <v>14669671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-98305990</v>
      </c>
      <c r="D26" s="19">
        <v>-104635291</v>
      </c>
      <c r="E26" s="20">
        <v>-155110882</v>
      </c>
      <c r="F26" s="21">
        <v>-172676550</v>
      </c>
      <c r="G26" s="19">
        <v>-207412104</v>
      </c>
      <c r="H26" s="20">
        <v>-207412104</v>
      </c>
      <c r="I26" s="22">
        <v>-183378624</v>
      </c>
      <c r="J26" s="23">
        <v>-192253320</v>
      </c>
      <c r="K26" s="19">
        <v>-218037358</v>
      </c>
      <c r="L26" s="20">
        <v>-211555723</v>
      </c>
    </row>
    <row r="27" spans="1:12" ht="13.5" x14ac:dyDescent="0.25">
      <c r="A27" s="25" t="s">
        <v>39</v>
      </c>
      <c r="B27" s="26" t="s">
        <v>19</v>
      </c>
      <c r="C27" s="27">
        <f>SUM(C21:C26)</f>
        <v>-99189047</v>
      </c>
      <c r="D27" s="27">
        <f t="shared" ref="D27:L27" si="1">SUM(D21:D26)</f>
        <v>-105411444</v>
      </c>
      <c r="E27" s="28">
        <f t="shared" si="1"/>
        <v>-155174019</v>
      </c>
      <c r="F27" s="29">
        <f t="shared" si="1"/>
        <v>-172676550</v>
      </c>
      <c r="G27" s="27">
        <f t="shared" si="1"/>
        <v>-207412104</v>
      </c>
      <c r="H27" s="28">
        <f t="shared" si="1"/>
        <v>-207412104</v>
      </c>
      <c r="I27" s="30">
        <f t="shared" si="1"/>
        <v>-168708953</v>
      </c>
      <c r="J27" s="31">
        <f t="shared" si="1"/>
        <v>-192253320</v>
      </c>
      <c r="K27" s="27">
        <f t="shared" si="1"/>
        <v>-218037358</v>
      </c>
      <c r="L27" s="28">
        <f t="shared" si="1"/>
        <v>-211555723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2051400409</v>
      </c>
      <c r="D38" s="33">
        <f t="shared" ref="D38:L38" si="3">+D17+D27+D36</f>
        <v>761313334</v>
      </c>
      <c r="E38" s="34">
        <f t="shared" si="3"/>
        <v>707300876</v>
      </c>
      <c r="F38" s="35">
        <f t="shared" si="3"/>
        <v>-61407777</v>
      </c>
      <c r="G38" s="33">
        <f t="shared" si="3"/>
        <v>-30695637</v>
      </c>
      <c r="H38" s="34">
        <f t="shared" si="3"/>
        <v>-30695637</v>
      </c>
      <c r="I38" s="36">
        <f t="shared" si="3"/>
        <v>595553467</v>
      </c>
      <c r="J38" s="37">
        <f t="shared" si="3"/>
        <v>302952200</v>
      </c>
      <c r="K38" s="33">
        <f t="shared" si="3"/>
        <v>188139546</v>
      </c>
      <c r="L38" s="34">
        <f t="shared" si="3"/>
        <v>136136035</v>
      </c>
    </row>
    <row r="39" spans="1:12" ht="13.5" x14ac:dyDescent="0.25">
      <c r="A39" s="24" t="s">
        <v>47</v>
      </c>
      <c r="B39" s="18" t="s">
        <v>48</v>
      </c>
      <c r="C39" s="33">
        <v>225455389</v>
      </c>
      <c r="D39" s="33">
        <v>203197693</v>
      </c>
      <c r="E39" s="34">
        <v>270133924</v>
      </c>
      <c r="F39" s="35">
        <v>256445813</v>
      </c>
      <c r="G39" s="33">
        <v>256445813</v>
      </c>
      <c r="H39" s="34">
        <v>256445813</v>
      </c>
      <c r="I39" s="36">
        <v>174234377</v>
      </c>
      <c r="J39" s="37">
        <v>256445813</v>
      </c>
      <c r="K39" s="33">
        <v>581261801</v>
      </c>
      <c r="L39" s="34">
        <v>775404277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2276855798</v>
      </c>
      <c r="D40" s="45">
        <f t="shared" si="4"/>
        <v>964511027</v>
      </c>
      <c r="E40" s="46">
        <f t="shared" si="4"/>
        <v>977434800</v>
      </c>
      <c r="F40" s="47">
        <f t="shared" si="4"/>
        <v>195038036</v>
      </c>
      <c r="G40" s="45">
        <f t="shared" si="4"/>
        <v>225750176</v>
      </c>
      <c r="H40" s="46">
        <f t="shared" si="4"/>
        <v>225750176</v>
      </c>
      <c r="I40" s="48">
        <v>892518602</v>
      </c>
      <c r="J40" s="49">
        <f>+J38+J39</f>
        <v>559398013</v>
      </c>
      <c r="K40" s="45">
        <f>+K38+K39</f>
        <v>769401347</v>
      </c>
      <c r="L40" s="46">
        <f>+L38+L39</f>
        <v>911540312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417230077</v>
      </c>
      <c r="E6" s="20">
        <v>532766479</v>
      </c>
      <c r="F6" s="21">
        <v>699741067</v>
      </c>
      <c r="G6" s="19">
        <v>634547632</v>
      </c>
      <c r="H6" s="20">
        <v>634547632</v>
      </c>
      <c r="I6" s="22">
        <v>439906649</v>
      </c>
      <c r="J6" s="23">
        <v>692614125</v>
      </c>
      <c r="K6" s="19">
        <v>695682374</v>
      </c>
      <c r="L6" s="20">
        <v>716236081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1278530106</v>
      </c>
      <c r="E7" s="20">
        <v>1392826165</v>
      </c>
      <c r="F7" s="21">
        <v>2188495307</v>
      </c>
      <c r="G7" s="19">
        <v>2344658904</v>
      </c>
      <c r="H7" s="20">
        <v>2344658904</v>
      </c>
      <c r="I7" s="22">
        <v>1438076184</v>
      </c>
      <c r="J7" s="23">
        <v>2612843857</v>
      </c>
      <c r="K7" s="19">
        <v>2901394395</v>
      </c>
      <c r="L7" s="20">
        <v>3229285737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403729579</v>
      </c>
      <c r="E8" s="20">
        <v>174195026</v>
      </c>
      <c r="F8" s="21">
        <v>408422561</v>
      </c>
      <c r="G8" s="19">
        <v>112541825</v>
      </c>
      <c r="H8" s="20">
        <v>112541825</v>
      </c>
      <c r="I8" s="22">
        <v>135605661</v>
      </c>
      <c r="J8" s="23">
        <v>133438768</v>
      </c>
      <c r="K8" s="19">
        <v>139687169</v>
      </c>
      <c r="L8" s="20">
        <v>146127246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430943005</v>
      </c>
      <c r="E9" s="20">
        <v>504718011</v>
      </c>
      <c r="F9" s="21">
        <v>584869492</v>
      </c>
      <c r="G9" s="19">
        <v>595553492</v>
      </c>
      <c r="H9" s="20">
        <v>595553492</v>
      </c>
      <c r="I9" s="22">
        <v>463219136</v>
      </c>
      <c r="J9" s="23">
        <v>612524748</v>
      </c>
      <c r="K9" s="19">
        <v>656994477</v>
      </c>
      <c r="L9" s="20">
        <v>709335847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169532000</v>
      </c>
      <c r="E10" s="20">
        <v>206775000</v>
      </c>
      <c r="F10" s="21">
        <v>216068500</v>
      </c>
      <c r="G10" s="19">
        <v>200632500</v>
      </c>
      <c r="H10" s="20">
        <v>200632500</v>
      </c>
      <c r="I10" s="22">
        <v>169822264</v>
      </c>
      <c r="J10" s="23">
        <v>185544029</v>
      </c>
      <c r="K10" s="19">
        <v>181947030</v>
      </c>
      <c r="L10" s="20">
        <v>218292564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4294873</v>
      </c>
      <c r="G11" s="19">
        <v>9557848</v>
      </c>
      <c r="H11" s="20">
        <v>9557848</v>
      </c>
      <c r="I11" s="22">
        <v>0</v>
      </c>
      <c r="J11" s="23">
        <v>9632033</v>
      </c>
      <c r="K11" s="19">
        <v>10104006</v>
      </c>
      <c r="L11" s="20">
        <v>10599099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160000</v>
      </c>
      <c r="G12" s="19">
        <v>200000</v>
      </c>
      <c r="H12" s="20">
        <v>200000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-2270249673</v>
      </c>
      <c r="D14" s="19">
        <v>-2123769158</v>
      </c>
      <c r="E14" s="20">
        <v>-2301139012</v>
      </c>
      <c r="F14" s="21">
        <v>-3777015800</v>
      </c>
      <c r="G14" s="19">
        <v>-3524269016</v>
      </c>
      <c r="H14" s="20">
        <v>-3524269016</v>
      </c>
      <c r="I14" s="22">
        <v>-2345268554</v>
      </c>
      <c r="J14" s="23">
        <v>-3937190693</v>
      </c>
      <c r="K14" s="19">
        <v>-4266127440</v>
      </c>
      <c r="L14" s="20">
        <v>-4687834988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-1080430</v>
      </c>
      <c r="E15" s="20">
        <v>-1093894</v>
      </c>
      <c r="F15" s="21">
        <v>-99331091</v>
      </c>
      <c r="G15" s="19">
        <v>-114057495</v>
      </c>
      <c r="H15" s="20">
        <v>-114057495</v>
      </c>
      <c r="I15" s="22">
        <v>0</v>
      </c>
      <c r="J15" s="23">
        <v>-115045000</v>
      </c>
      <c r="K15" s="19">
        <v>-120682070</v>
      </c>
      <c r="L15" s="20">
        <v>-126595304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-5650000</v>
      </c>
      <c r="G16" s="19">
        <v>-27500920</v>
      </c>
      <c r="H16" s="20">
        <v>-27500920</v>
      </c>
      <c r="I16" s="22">
        <v>0</v>
      </c>
      <c r="J16" s="23">
        <v>-5900000</v>
      </c>
      <c r="K16" s="19">
        <v>-6171400</v>
      </c>
      <c r="L16" s="20">
        <v>-6449113</v>
      </c>
    </row>
    <row r="17" spans="1:12" ht="13.5" x14ac:dyDescent="0.25">
      <c r="A17" s="25" t="s">
        <v>33</v>
      </c>
      <c r="B17" s="26" t="s">
        <v>19</v>
      </c>
      <c r="C17" s="27">
        <f>SUM(C6:C16)</f>
        <v>-2270249673</v>
      </c>
      <c r="D17" s="27">
        <f t="shared" ref="D17:L17" si="0">SUM(D6:D16)</f>
        <v>575115179</v>
      </c>
      <c r="E17" s="28">
        <f t="shared" si="0"/>
        <v>509047775</v>
      </c>
      <c r="F17" s="29">
        <f t="shared" si="0"/>
        <v>220054909</v>
      </c>
      <c r="G17" s="27">
        <f t="shared" si="0"/>
        <v>231864770</v>
      </c>
      <c r="H17" s="30">
        <f t="shared" si="0"/>
        <v>231864770</v>
      </c>
      <c r="I17" s="29">
        <f t="shared" si="0"/>
        <v>301361340</v>
      </c>
      <c r="J17" s="31">
        <f t="shared" si="0"/>
        <v>188461867</v>
      </c>
      <c r="K17" s="27">
        <f t="shared" si="0"/>
        <v>192828541</v>
      </c>
      <c r="L17" s="28">
        <f t="shared" si="0"/>
        <v>208997169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-151246</v>
      </c>
      <c r="D24" s="19">
        <v>102089</v>
      </c>
      <c r="E24" s="20">
        <v>-50764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-190990903</v>
      </c>
      <c r="E26" s="20">
        <v>-199199480</v>
      </c>
      <c r="F26" s="21">
        <v>-234268500</v>
      </c>
      <c r="G26" s="19">
        <v>-231324194</v>
      </c>
      <c r="H26" s="20">
        <v>-231324194</v>
      </c>
      <c r="I26" s="22">
        <v>-190651388</v>
      </c>
      <c r="J26" s="23">
        <v>-190882350</v>
      </c>
      <c r="K26" s="19">
        <v>-182186000</v>
      </c>
      <c r="L26" s="20">
        <v>-219365250</v>
      </c>
    </row>
    <row r="27" spans="1:12" ht="13.5" x14ac:dyDescent="0.25">
      <c r="A27" s="25" t="s">
        <v>39</v>
      </c>
      <c r="B27" s="26" t="s">
        <v>19</v>
      </c>
      <c r="C27" s="27">
        <f>SUM(C21:C26)</f>
        <v>-151246</v>
      </c>
      <c r="D27" s="27">
        <f t="shared" ref="D27:L27" si="1">SUM(D21:D26)</f>
        <v>-190888814</v>
      </c>
      <c r="E27" s="28">
        <f t="shared" si="1"/>
        <v>-199250244</v>
      </c>
      <c r="F27" s="29">
        <f t="shared" si="1"/>
        <v>-234268500</v>
      </c>
      <c r="G27" s="27">
        <f t="shared" si="1"/>
        <v>-231324194</v>
      </c>
      <c r="H27" s="28">
        <f t="shared" si="1"/>
        <v>-231324194</v>
      </c>
      <c r="I27" s="30">
        <f t="shared" si="1"/>
        <v>-190651388</v>
      </c>
      <c r="J27" s="31">
        <f t="shared" si="1"/>
        <v>-190882350</v>
      </c>
      <c r="K27" s="27">
        <f t="shared" si="1"/>
        <v>-182186000</v>
      </c>
      <c r="L27" s="28">
        <f t="shared" si="1"/>
        <v>-219365250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-2270400919</v>
      </c>
      <c r="D38" s="33">
        <f t="shared" ref="D38:L38" si="3">+D17+D27+D36</f>
        <v>384226365</v>
      </c>
      <c r="E38" s="34">
        <f t="shared" si="3"/>
        <v>309797531</v>
      </c>
      <c r="F38" s="35">
        <f t="shared" si="3"/>
        <v>-14213591</v>
      </c>
      <c r="G38" s="33">
        <f t="shared" si="3"/>
        <v>540576</v>
      </c>
      <c r="H38" s="34">
        <f t="shared" si="3"/>
        <v>540576</v>
      </c>
      <c r="I38" s="36">
        <f t="shared" si="3"/>
        <v>110709952</v>
      </c>
      <c r="J38" s="37">
        <f t="shared" si="3"/>
        <v>-2420483</v>
      </c>
      <c r="K38" s="33">
        <f t="shared" si="3"/>
        <v>10642541</v>
      </c>
      <c r="L38" s="34">
        <f t="shared" si="3"/>
        <v>-10368081</v>
      </c>
    </row>
    <row r="39" spans="1:12" ht="13.5" x14ac:dyDescent="0.25">
      <c r="A39" s="24" t="s">
        <v>47</v>
      </c>
      <c r="B39" s="18" t="s">
        <v>48</v>
      </c>
      <c r="C39" s="33">
        <v>51172720</v>
      </c>
      <c r="D39" s="33">
        <v>39920450</v>
      </c>
      <c r="E39" s="34">
        <v>9764519</v>
      </c>
      <c r="F39" s="35">
        <v>28476764</v>
      </c>
      <c r="G39" s="33">
        <v>15523000</v>
      </c>
      <c r="H39" s="34">
        <v>15523000</v>
      </c>
      <c r="I39" s="36">
        <v>36223423</v>
      </c>
      <c r="J39" s="37">
        <v>17554289</v>
      </c>
      <c r="K39" s="33">
        <v>15800095</v>
      </c>
      <c r="L39" s="34">
        <v>26542729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-2219228199</v>
      </c>
      <c r="D40" s="45">
        <f t="shared" si="4"/>
        <v>424146815</v>
      </c>
      <c r="E40" s="46">
        <f t="shared" si="4"/>
        <v>319562050</v>
      </c>
      <c r="F40" s="47">
        <f t="shared" si="4"/>
        <v>14263173</v>
      </c>
      <c r="G40" s="45">
        <f t="shared" si="4"/>
        <v>16063576</v>
      </c>
      <c r="H40" s="46">
        <f t="shared" si="4"/>
        <v>16063576</v>
      </c>
      <c r="I40" s="48">
        <v>183162105</v>
      </c>
      <c r="J40" s="49">
        <f>+J38+J39</f>
        <v>15133806</v>
      </c>
      <c r="K40" s="45">
        <f>+K38+K39</f>
        <v>26442636</v>
      </c>
      <c r="L40" s="46">
        <f>+L38+L39</f>
        <v>16174648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342588289</v>
      </c>
      <c r="D6" s="19">
        <v>339106124</v>
      </c>
      <c r="E6" s="20">
        <v>336533027</v>
      </c>
      <c r="F6" s="21">
        <v>461378586</v>
      </c>
      <c r="G6" s="19">
        <v>461378586</v>
      </c>
      <c r="H6" s="20">
        <v>461378586</v>
      </c>
      <c r="I6" s="22">
        <v>214557252</v>
      </c>
      <c r="J6" s="23">
        <v>607412376</v>
      </c>
      <c r="K6" s="19">
        <v>629048696</v>
      </c>
      <c r="L6" s="20">
        <v>651037660</v>
      </c>
    </row>
    <row r="7" spans="1:12" ht="13.5" x14ac:dyDescent="0.25">
      <c r="A7" s="24" t="s">
        <v>22</v>
      </c>
      <c r="B7" s="18" t="s">
        <v>19</v>
      </c>
      <c r="C7" s="19">
        <v>608483759</v>
      </c>
      <c r="D7" s="19">
        <v>606648253</v>
      </c>
      <c r="E7" s="20">
        <v>578415892</v>
      </c>
      <c r="F7" s="21">
        <v>1346677920</v>
      </c>
      <c r="G7" s="19">
        <v>1330172195</v>
      </c>
      <c r="H7" s="20">
        <v>1330172195</v>
      </c>
      <c r="I7" s="22">
        <v>598870438</v>
      </c>
      <c r="J7" s="23">
        <v>1609274102</v>
      </c>
      <c r="K7" s="19">
        <v>1831524816</v>
      </c>
      <c r="L7" s="20">
        <v>2131522465</v>
      </c>
    </row>
    <row r="8" spans="1:12" ht="13.5" x14ac:dyDescent="0.25">
      <c r="A8" s="24" t="s">
        <v>23</v>
      </c>
      <c r="B8" s="18" t="s">
        <v>19</v>
      </c>
      <c r="C8" s="19">
        <v>59641228</v>
      </c>
      <c r="D8" s="19">
        <v>51621575</v>
      </c>
      <c r="E8" s="20">
        <v>64517251</v>
      </c>
      <c r="F8" s="21">
        <v>192954292</v>
      </c>
      <c r="G8" s="19">
        <v>91754292</v>
      </c>
      <c r="H8" s="20">
        <v>91754292</v>
      </c>
      <c r="I8" s="22">
        <v>97480242</v>
      </c>
      <c r="J8" s="23">
        <v>192292746</v>
      </c>
      <c r="K8" s="19">
        <v>158664556</v>
      </c>
      <c r="L8" s="20">
        <v>107917076</v>
      </c>
    </row>
    <row r="9" spans="1:12" ht="13.5" x14ac:dyDescent="0.25">
      <c r="A9" s="24" t="s">
        <v>24</v>
      </c>
      <c r="B9" s="18" t="s">
        <v>25</v>
      </c>
      <c r="C9" s="19">
        <v>262763993</v>
      </c>
      <c r="D9" s="19">
        <v>250853354</v>
      </c>
      <c r="E9" s="20">
        <v>291415444</v>
      </c>
      <c r="F9" s="21">
        <v>335266599</v>
      </c>
      <c r="G9" s="19">
        <v>335266599</v>
      </c>
      <c r="H9" s="20">
        <v>335266599</v>
      </c>
      <c r="I9" s="22">
        <v>457726623</v>
      </c>
      <c r="J9" s="23">
        <v>357022560</v>
      </c>
      <c r="K9" s="19">
        <v>382120324</v>
      </c>
      <c r="L9" s="20">
        <v>412655324</v>
      </c>
    </row>
    <row r="10" spans="1:12" ht="13.5" x14ac:dyDescent="0.25">
      <c r="A10" s="24" t="s">
        <v>26</v>
      </c>
      <c r="B10" s="18" t="s">
        <v>25</v>
      </c>
      <c r="C10" s="19">
        <v>117633000</v>
      </c>
      <c r="D10" s="19">
        <v>188964000</v>
      </c>
      <c r="E10" s="20">
        <v>275705000</v>
      </c>
      <c r="F10" s="21">
        <v>203384400</v>
      </c>
      <c r="G10" s="19">
        <v>203384400</v>
      </c>
      <c r="H10" s="20">
        <v>203384400</v>
      </c>
      <c r="I10" s="22">
        <v>181155000</v>
      </c>
      <c r="J10" s="23">
        <v>170149440</v>
      </c>
      <c r="K10" s="19">
        <v>152563684</v>
      </c>
      <c r="L10" s="20">
        <v>132555681</v>
      </c>
    </row>
    <row r="11" spans="1:12" ht="13.5" x14ac:dyDescent="0.25">
      <c r="A11" s="24" t="s">
        <v>27</v>
      </c>
      <c r="B11" s="18" t="s">
        <v>19</v>
      </c>
      <c r="C11" s="19">
        <v>7974966</v>
      </c>
      <c r="D11" s="19">
        <v>11941731</v>
      </c>
      <c r="E11" s="20">
        <v>14670135</v>
      </c>
      <c r="F11" s="21">
        <v>42909624</v>
      </c>
      <c r="G11" s="19">
        <v>30674372</v>
      </c>
      <c r="H11" s="20">
        <v>30674372</v>
      </c>
      <c r="I11" s="22">
        <v>10356705</v>
      </c>
      <c r="J11" s="23">
        <v>43648334</v>
      </c>
      <c r="K11" s="19">
        <v>48794208</v>
      </c>
      <c r="L11" s="20">
        <v>51038748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-54305774</v>
      </c>
      <c r="D14" s="19">
        <v>-445097452</v>
      </c>
      <c r="E14" s="20">
        <v>-545903958</v>
      </c>
      <c r="F14" s="21">
        <v>-1717344985</v>
      </c>
      <c r="G14" s="19">
        <v>-1717294985</v>
      </c>
      <c r="H14" s="20">
        <v>-1717294985</v>
      </c>
      <c r="I14" s="22">
        <v>-1041051207</v>
      </c>
      <c r="J14" s="23">
        <v>-2392127936</v>
      </c>
      <c r="K14" s="19">
        <v>-2548428901</v>
      </c>
      <c r="L14" s="20">
        <v>-2732272381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-80772406</v>
      </c>
      <c r="G15" s="19">
        <v>-80772406</v>
      </c>
      <c r="H15" s="20">
        <v>-80772406</v>
      </c>
      <c r="I15" s="22">
        <v>0</v>
      </c>
      <c r="J15" s="23">
        <v>-115589876</v>
      </c>
      <c r="K15" s="19">
        <v>-128647356</v>
      </c>
      <c r="L15" s="20">
        <v>-137694348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-6464916</v>
      </c>
      <c r="K16" s="19">
        <v>-6888484</v>
      </c>
      <c r="L16" s="20">
        <v>-7065316</v>
      </c>
    </row>
    <row r="17" spans="1:12" ht="13.5" x14ac:dyDescent="0.25">
      <c r="A17" s="25" t="s">
        <v>33</v>
      </c>
      <c r="B17" s="26" t="s">
        <v>19</v>
      </c>
      <c r="C17" s="27">
        <f>SUM(C6:C16)</f>
        <v>1344779461</v>
      </c>
      <c r="D17" s="27">
        <f t="shared" ref="D17:L17" si="0">SUM(D6:D16)</f>
        <v>1004037585</v>
      </c>
      <c r="E17" s="28">
        <f t="shared" si="0"/>
        <v>1015352791</v>
      </c>
      <c r="F17" s="29">
        <f t="shared" si="0"/>
        <v>784454030</v>
      </c>
      <c r="G17" s="27">
        <f t="shared" si="0"/>
        <v>654563053</v>
      </c>
      <c r="H17" s="30">
        <f t="shared" si="0"/>
        <v>654563053</v>
      </c>
      <c r="I17" s="29">
        <f t="shared" si="0"/>
        <v>519095053</v>
      </c>
      <c r="J17" s="31">
        <f t="shared" si="0"/>
        <v>465616830</v>
      </c>
      <c r="K17" s="27">
        <f t="shared" si="0"/>
        <v>518751543</v>
      </c>
      <c r="L17" s="28">
        <f t="shared" si="0"/>
        <v>609694909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7702800</v>
      </c>
      <c r="G21" s="39">
        <v>7702800</v>
      </c>
      <c r="H21" s="40">
        <v>7702800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-695751</v>
      </c>
      <c r="D23" s="19">
        <v>690168</v>
      </c>
      <c r="E23" s="20">
        <v>-2996154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-616013787</v>
      </c>
      <c r="D26" s="19">
        <v>-501845757</v>
      </c>
      <c r="E26" s="20">
        <v>-603394524</v>
      </c>
      <c r="F26" s="21">
        <v>-228240664</v>
      </c>
      <c r="G26" s="19">
        <v>-228240664</v>
      </c>
      <c r="H26" s="20">
        <v>-228240664</v>
      </c>
      <c r="I26" s="22">
        <v>-193592008</v>
      </c>
      <c r="J26" s="23">
        <v>-223422173</v>
      </c>
      <c r="K26" s="19">
        <v>-161023428</v>
      </c>
      <c r="L26" s="20">
        <v>-161720581</v>
      </c>
    </row>
    <row r="27" spans="1:12" ht="13.5" x14ac:dyDescent="0.25">
      <c r="A27" s="25" t="s">
        <v>39</v>
      </c>
      <c r="B27" s="26" t="s">
        <v>19</v>
      </c>
      <c r="C27" s="27">
        <f>SUM(C21:C26)</f>
        <v>-616709538</v>
      </c>
      <c r="D27" s="27">
        <f t="shared" ref="D27:L27" si="1">SUM(D21:D26)</f>
        <v>-501155589</v>
      </c>
      <c r="E27" s="28">
        <f t="shared" si="1"/>
        <v>-606390678</v>
      </c>
      <c r="F27" s="29">
        <f t="shared" si="1"/>
        <v>-220537864</v>
      </c>
      <c r="G27" s="27">
        <f t="shared" si="1"/>
        <v>-220537864</v>
      </c>
      <c r="H27" s="28">
        <f t="shared" si="1"/>
        <v>-220537864</v>
      </c>
      <c r="I27" s="30">
        <f t="shared" si="1"/>
        <v>-193592008</v>
      </c>
      <c r="J27" s="31">
        <f t="shared" si="1"/>
        <v>-223422173</v>
      </c>
      <c r="K27" s="27">
        <f t="shared" si="1"/>
        <v>-161023428</v>
      </c>
      <c r="L27" s="28">
        <f t="shared" si="1"/>
        <v>-161720581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200000000</v>
      </c>
      <c r="E32" s="20">
        <v>191000000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1093070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-25550457</v>
      </c>
      <c r="D35" s="19">
        <v>-81761161</v>
      </c>
      <c r="E35" s="20">
        <v>-17041339</v>
      </c>
      <c r="F35" s="21">
        <v>-64807156</v>
      </c>
      <c r="G35" s="19">
        <v>-64807156</v>
      </c>
      <c r="H35" s="20">
        <v>-64807156</v>
      </c>
      <c r="I35" s="22">
        <v>-99863720</v>
      </c>
      <c r="J35" s="23">
        <v>-134442934</v>
      </c>
      <c r="K35" s="19">
        <v>-134442934</v>
      </c>
      <c r="L35" s="20">
        <v>-134442934</v>
      </c>
    </row>
    <row r="36" spans="1:12" ht="13.5" x14ac:dyDescent="0.25">
      <c r="A36" s="25" t="s">
        <v>45</v>
      </c>
      <c r="B36" s="26" t="s">
        <v>19</v>
      </c>
      <c r="C36" s="27">
        <f>SUM(C31:C35)</f>
        <v>-25550457</v>
      </c>
      <c r="D36" s="27">
        <f t="shared" ref="D36:L36" si="2">SUM(D31:D35)</f>
        <v>118238839</v>
      </c>
      <c r="E36" s="28">
        <f t="shared" si="2"/>
        <v>173958661</v>
      </c>
      <c r="F36" s="29">
        <f t="shared" si="2"/>
        <v>-64807156</v>
      </c>
      <c r="G36" s="27">
        <f t="shared" si="2"/>
        <v>-64807156</v>
      </c>
      <c r="H36" s="28">
        <f t="shared" si="2"/>
        <v>-64807156</v>
      </c>
      <c r="I36" s="30">
        <f t="shared" si="2"/>
        <v>-99863720</v>
      </c>
      <c r="J36" s="31">
        <f t="shared" si="2"/>
        <v>-134442934</v>
      </c>
      <c r="K36" s="27">
        <f t="shared" si="2"/>
        <v>-134442934</v>
      </c>
      <c r="L36" s="28">
        <f t="shared" si="2"/>
        <v>-133349864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702519466</v>
      </c>
      <c r="D38" s="33">
        <f t="shared" ref="D38:L38" si="3">+D17+D27+D36</f>
        <v>621120835</v>
      </c>
      <c r="E38" s="34">
        <f t="shared" si="3"/>
        <v>582920774</v>
      </c>
      <c r="F38" s="35">
        <f t="shared" si="3"/>
        <v>499109010</v>
      </c>
      <c r="G38" s="33">
        <f t="shared" si="3"/>
        <v>369218033</v>
      </c>
      <c r="H38" s="34">
        <f t="shared" si="3"/>
        <v>369218033</v>
      </c>
      <c r="I38" s="36">
        <f t="shared" si="3"/>
        <v>225639325</v>
      </c>
      <c r="J38" s="37">
        <f t="shared" si="3"/>
        <v>107751723</v>
      </c>
      <c r="K38" s="33">
        <f t="shared" si="3"/>
        <v>223285181</v>
      </c>
      <c r="L38" s="34">
        <f t="shared" si="3"/>
        <v>314624464</v>
      </c>
    </row>
    <row r="39" spans="1:12" ht="13.5" x14ac:dyDescent="0.25">
      <c r="A39" s="24" t="s">
        <v>47</v>
      </c>
      <c r="B39" s="18" t="s">
        <v>48</v>
      </c>
      <c r="C39" s="33">
        <v>115076028</v>
      </c>
      <c r="D39" s="33">
        <v>344575696</v>
      </c>
      <c r="E39" s="34">
        <v>368861155</v>
      </c>
      <c r="F39" s="35">
        <v>219999998</v>
      </c>
      <c r="G39" s="33">
        <v>219999998</v>
      </c>
      <c r="H39" s="34">
        <v>219999998</v>
      </c>
      <c r="I39" s="36">
        <v>124777911</v>
      </c>
      <c r="J39" s="37">
        <v>126238013</v>
      </c>
      <c r="K39" s="33">
        <v>233406963</v>
      </c>
      <c r="L39" s="34">
        <v>456082557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817595494</v>
      </c>
      <c r="D40" s="45">
        <f t="shared" si="4"/>
        <v>965696531</v>
      </c>
      <c r="E40" s="46">
        <f t="shared" si="4"/>
        <v>951781929</v>
      </c>
      <c r="F40" s="47">
        <f t="shared" si="4"/>
        <v>719109008</v>
      </c>
      <c r="G40" s="45">
        <f t="shared" si="4"/>
        <v>589218031</v>
      </c>
      <c r="H40" s="46">
        <f t="shared" si="4"/>
        <v>589218031</v>
      </c>
      <c r="I40" s="48">
        <v>475632052</v>
      </c>
      <c r="J40" s="49">
        <f>+J38+J39</f>
        <v>233989736</v>
      </c>
      <c r="K40" s="45">
        <f>+K38+K39</f>
        <v>456692144</v>
      </c>
      <c r="L40" s="46">
        <f>+L38+L39</f>
        <v>770707021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428299791</v>
      </c>
      <c r="D6" s="19">
        <v>718668148</v>
      </c>
      <c r="E6" s="20">
        <v>759339975</v>
      </c>
      <c r="F6" s="21">
        <v>978179670</v>
      </c>
      <c r="G6" s="19">
        <v>962235465</v>
      </c>
      <c r="H6" s="20">
        <v>962235465</v>
      </c>
      <c r="I6" s="22">
        <v>1119503709</v>
      </c>
      <c r="J6" s="23">
        <v>1006049039</v>
      </c>
      <c r="K6" s="19">
        <v>1066411981</v>
      </c>
      <c r="L6" s="20">
        <v>1130396700</v>
      </c>
    </row>
    <row r="7" spans="1:12" ht="13.5" x14ac:dyDescent="0.25">
      <c r="A7" s="24" t="s">
        <v>22</v>
      </c>
      <c r="B7" s="18" t="s">
        <v>19</v>
      </c>
      <c r="C7" s="19">
        <v>930537711</v>
      </c>
      <c r="D7" s="19">
        <v>1514195743</v>
      </c>
      <c r="E7" s="20">
        <v>1519500601</v>
      </c>
      <c r="F7" s="21">
        <v>1747663328</v>
      </c>
      <c r="G7" s="19">
        <v>1745950953</v>
      </c>
      <c r="H7" s="20">
        <v>1745950953</v>
      </c>
      <c r="I7" s="22">
        <v>1620594551</v>
      </c>
      <c r="J7" s="23">
        <v>1867698494</v>
      </c>
      <c r="K7" s="19">
        <v>2132225572</v>
      </c>
      <c r="L7" s="20">
        <v>2436561310</v>
      </c>
    </row>
    <row r="8" spans="1:12" ht="13.5" x14ac:dyDescent="0.25">
      <c r="A8" s="24" t="s">
        <v>23</v>
      </c>
      <c r="B8" s="18" t="s">
        <v>19</v>
      </c>
      <c r="C8" s="19">
        <v>590350595</v>
      </c>
      <c r="D8" s="19">
        <v>970705294</v>
      </c>
      <c r="E8" s="20">
        <v>1642632464</v>
      </c>
      <c r="F8" s="21">
        <v>131689369</v>
      </c>
      <c r="G8" s="19">
        <v>81914933</v>
      </c>
      <c r="H8" s="20">
        <v>81914933</v>
      </c>
      <c r="I8" s="22">
        <v>1783412369</v>
      </c>
      <c r="J8" s="23">
        <v>187278734</v>
      </c>
      <c r="K8" s="19">
        <v>196780728</v>
      </c>
      <c r="L8" s="20">
        <v>214304709</v>
      </c>
    </row>
    <row r="9" spans="1:12" ht="13.5" x14ac:dyDescent="0.25">
      <c r="A9" s="24" t="s">
        <v>24</v>
      </c>
      <c r="B9" s="18" t="s">
        <v>25</v>
      </c>
      <c r="C9" s="19">
        <v>5573000</v>
      </c>
      <c r="D9" s="19">
        <v>13586000</v>
      </c>
      <c r="E9" s="20">
        <v>322915000</v>
      </c>
      <c r="F9" s="21">
        <v>1062704210</v>
      </c>
      <c r="G9" s="19">
        <v>1062310210</v>
      </c>
      <c r="H9" s="20">
        <v>1062310210</v>
      </c>
      <c r="I9" s="22">
        <v>1063310000</v>
      </c>
      <c r="J9" s="23">
        <v>1133444000</v>
      </c>
      <c r="K9" s="19">
        <v>1189780000</v>
      </c>
      <c r="L9" s="20">
        <v>1251475000</v>
      </c>
    </row>
    <row r="10" spans="1:12" ht="13.5" x14ac:dyDescent="0.25">
      <c r="A10" s="24" t="s">
        <v>26</v>
      </c>
      <c r="B10" s="18" t="s">
        <v>25</v>
      </c>
      <c r="C10" s="19">
        <v>225941000</v>
      </c>
      <c r="D10" s="19">
        <v>644544000</v>
      </c>
      <c r="E10" s="20">
        <v>628121000</v>
      </c>
      <c r="F10" s="21">
        <v>455474000</v>
      </c>
      <c r="G10" s="19">
        <v>448137000</v>
      </c>
      <c r="H10" s="20">
        <v>448137000</v>
      </c>
      <c r="I10" s="22">
        <v>438137000</v>
      </c>
      <c r="J10" s="23">
        <v>464088000</v>
      </c>
      <c r="K10" s="19">
        <v>492423000</v>
      </c>
      <c r="L10" s="20">
        <v>502719000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-13224340</v>
      </c>
      <c r="E11" s="20">
        <v>45569644</v>
      </c>
      <c r="F11" s="21">
        <v>41272385</v>
      </c>
      <c r="G11" s="19">
        <v>130898239</v>
      </c>
      <c r="H11" s="20">
        <v>130898239</v>
      </c>
      <c r="I11" s="22">
        <v>8458316</v>
      </c>
      <c r="J11" s="23">
        <v>103358203</v>
      </c>
      <c r="K11" s="19">
        <v>112096918</v>
      </c>
      <c r="L11" s="20">
        <v>121642054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-3714072046</v>
      </c>
      <c r="D14" s="19">
        <v>-6867156819</v>
      </c>
      <c r="E14" s="20">
        <v>-5382751044</v>
      </c>
      <c r="F14" s="21">
        <v>-3692449726</v>
      </c>
      <c r="G14" s="19">
        <v>-3583638535</v>
      </c>
      <c r="H14" s="20">
        <v>-3583638535</v>
      </c>
      <c r="I14" s="22">
        <v>-7491235728</v>
      </c>
      <c r="J14" s="23">
        <v>-3903748776</v>
      </c>
      <c r="K14" s="19">
        <v>-4223687995</v>
      </c>
      <c r="L14" s="20">
        <v>-4530742317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-26739328</v>
      </c>
      <c r="G15" s="19">
        <v>-31037264</v>
      </c>
      <c r="H15" s="20">
        <v>-31037264</v>
      </c>
      <c r="I15" s="22">
        <v>0</v>
      </c>
      <c r="J15" s="23">
        <v>-74683511</v>
      </c>
      <c r="K15" s="19">
        <v>-76177181</v>
      </c>
      <c r="L15" s="20">
        <v>-79681331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-3436626</v>
      </c>
      <c r="G16" s="19">
        <v>-1225822</v>
      </c>
      <c r="H16" s="20">
        <v>-1225822</v>
      </c>
      <c r="I16" s="22">
        <v>0</v>
      </c>
      <c r="J16" s="23">
        <v>-859639</v>
      </c>
      <c r="K16" s="19">
        <v>-899183</v>
      </c>
      <c r="L16" s="20">
        <v>-940545</v>
      </c>
    </row>
    <row r="17" spans="1:12" ht="13.5" x14ac:dyDescent="0.25">
      <c r="A17" s="25" t="s">
        <v>33</v>
      </c>
      <c r="B17" s="26" t="s">
        <v>19</v>
      </c>
      <c r="C17" s="27">
        <f>SUM(C6:C16)</f>
        <v>-1533369949</v>
      </c>
      <c r="D17" s="27">
        <f t="shared" ref="D17:L17" si="0">SUM(D6:D16)</f>
        <v>-3018681974</v>
      </c>
      <c r="E17" s="28">
        <f t="shared" si="0"/>
        <v>-464672360</v>
      </c>
      <c r="F17" s="29">
        <f t="shared" si="0"/>
        <v>694357282</v>
      </c>
      <c r="G17" s="27">
        <f t="shared" si="0"/>
        <v>815545179</v>
      </c>
      <c r="H17" s="30">
        <f t="shared" si="0"/>
        <v>815545179</v>
      </c>
      <c r="I17" s="29">
        <f t="shared" si="0"/>
        <v>-1457819783</v>
      </c>
      <c r="J17" s="31">
        <f t="shared" si="0"/>
        <v>782624544</v>
      </c>
      <c r="K17" s="27">
        <f t="shared" si="0"/>
        <v>888953840</v>
      </c>
      <c r="L17" s="28">
        <f t="shared" si="0"/>
        <v>1045734580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-601209</v>
      </c>
      <c r="D23" s="19">
        <v>-277936</v>
      </c>
      <c r="E23" s="20">
        <v>-7010</v>
      </c>
      <c r="F23" s="38">
        <v>-20008</v>
      </c>
      <c r="G23" s="39">
        <v>0</v>
      </c>
      <c r="H23" s="40">
        <v>0</v>
      </c>
      <c r="I23" s="22">
        <v>277717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100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1567574</v>
      </c>
      <c r="D26" s="19">
        <v>-226327512</v>
      </c>
      <c r="E26" s="20">
        <v>-244000812</v>
      </c>
      <c r="F26" s="21">
        <v>-645473997</v>
      </c>
      <c r="G26" s="19">
        <v>-683978488</v>
      </c>
      <c r="H26" s="20">
        <v>-683978488</v>
      </c>
      <c r="I26" s="22">
        <v>-520044671</v>
      </c>
      <c r="J26" s="23">
        <v>-656588000</v>
      </c>
      <c r="K26" s="19">
        <v>-721573205</v>
      </c>
      <c r="L26" s="20">
        <v>-663467683</v>
      </c>
    </row>
    <row r="27" spans="1:12" ht="13.5" x14ac:dyDescent="0.25">
      <c r="A27" s="25" t="s">
        <v>39</v>
      </c>
      <c r="B27" s="26" t="s">
        <v>19</v>
      </c>
      <c r="C27" s="27">
        <f>SUM(C21:C26)</f>
        <v>966365</v>
      </c>
      <c r="D27" s="27">
        <f t="shared" ref="D27:L27" si="1">SUM(D21:D26)</f>
        <v>-226605348</v>
      </c>
      <c r="E27" s="28">
        <f t="shared" si="1"/>
        <v>-244007822</v>
      </c>
      <c r="F27" s="29">
        <f t="shared" si="1"/>
        <v>-645494005</v>
      </c>
      <c r="G27" s="27">
        <f t="shared" si="1"/>
        <v>-683978488</v>
      </c>
      <c r="H27" s="28">
        <f t="shared" si="1"/>
        <v>-683978488</v>
      </c>
      <c r="I27" s="30">
        <f t="shared" si="1"/>
        <v>-519766954</v>
      </c>
      <c r="J27" s="31">
        <f t="shared" si="1"/>
        <v>-656588000</v>
      </c>
      <c r="K27" s="27">
        <f t="shared" si="1"/>
        <v>-721573205</v>
      </c>
      <c r="L27" s="28">
        <f t="shared" si="1"/>
        <v>-663467683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9927603</v>
      </c>
      <c r="F35" s="21">
        <v>-15031115</v>
      </c>
      <c r="G35" s="19">
        <v>-15031115</v>
      </c>
      <c r="H35" s="20">
        <v>-15031115</v>
      </c>
      <c r="I35" s="22">
        <v>0</v>
      </c>
      <c r="J35" s="23">
        <v>-16653466</v>
      </c>
      <c r="K35" s="19">
        <v>-17419525</v>
      </c>
      <c r="L35" s="20">
        <v>-18220823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9927603</v>
      </c>
      <c r="F36" s="29">
        <f t="shared" si="2"/>
        <v>-15031115</v>
      </c>
      <c r="G36" s="27">
        <f t="shared" si="2"/>
        <v>-15031115</v>
      </c>
      <c r="H36" s="28">
        <f t="shared" si="2"/>
        <v>-15031115</v>
      </c>
      <c r="I36" s="30">
        <f t="shared" si="2"/>
        <v>0</v>
      </c>
      <c r="J36" s="31">
        <f t="shared" si="2"/>
        <v>-16653466</v>
      </c>
      <c r="K36" s="27">
        <f t="shared" si="2"/>
        <v>-17419525</v>
      </c>
      <c r="L36" s="28">
        <f t="shared" si="2"/>
        <v>-18220823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-1532403584</v>
      </c>
      <c r="D38" s="33">
        <f t="shared" ref="D38:L38" si="3">+D17+D27+D36</f>
        <v>-3245287322</v>
      </c>
      <c r="E38" s="34">
        <f t="shared" si="3"/>
        <v>-698752579</v>
      </c>
      <c r="F38" s="35">
        <f t="shared" si="3"/>
        <v>33832162</v>
      </c>
      <c r="G38" s="33">
        <f t="shared" si="3"/>
        <v>116535576</v>
      </c>
      <c r="H38" s="34">
        <f t="shared" si="3"/>
        <v>116535576</v>
      </c>
      <c r="I38" s="36">
        <f t="shared" si="3"/>
        <v>-1977586737</v>
      </c>
      <c r="J38" s="37">
        <f t="shared" si="3"/>
        <v>109383078</v>
      </c>
      <c r="K38" s="33">
        <f t="shared" si="3"/>
        <v>149961110</v>
      </c>
      <c r="L38" s="34">
        <f t="shared" si="3"/>
        <v>364046074</v>
      </c>
    </row>
    <row r="39" spans="1:12" ht="13.5" x14ac:dyDescent="0.25">
      <c r="A39" s="24" t="s">
        <v>47</v>
      </c>
      <c r="B39" s="18" t="s">
        <v>48</v>
      </c>
      <c r="C39" s="33">
        <v>73019667</v>
      </c>
      <c r="D39" s="33">
        <v>62332287</v>
      </c>
      <c r="E39" s="34">
        <v>144510600</v>
      </c>
      <c r="F39" s="35">
        <v>144510599</v>
      </c>
      <c r="G39" s="33">
        <v>205310448</v>
      </c>
      <c r="H39" s="34">
        <v>205310448</v>
      </c>
      <c r="I39" s="36">
        <v>205762322</v>
      </c>
      <c r="J39" s="37">
        <v>205310448</v>
      </c>
      <c r="K39" s="33">
        <v>284693526</v>
      </c>
      <c r="L39" s="34">
        <v>434654637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-1459383917</v>
      </c>
      <c r="D40" s="45">
        <f t="shared" si="4"/>
        <v>-3182955035</v>
      </c>
      <c r="E40" s="46">
        <f t="shared" si="4"/>
        <v>-554241979</v>
      </c>
      <c r="F40" s="47">
        <f t="shared" si="4"/>
        <v>178342761</v>
      </c>
      <c r="G40" s="45">
        <f t="shared" si="4"/>
        <v>321846024</v>
      </c>
      <c r="H40" s="46">
        <f t="shared" si="4"/>
        <v>321846024</v>
      </c>
      <c r="I40" s="48">
        <v>-1566513964</v>
      </c>
      <c r="J40" s="49">
        <f>+J38+J39</f>
        <v>314693526</v>
      </c>
      <c r="K40" s="45">
        <f>+K38+K39</f>
        <v>434654636</v>
      </c>
      <c r="L40" s="46">
        <f>+L38+L39</f>
        <v>798700711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561377348</v>
      </c>
      <c r="D6" s="19">
        <v>438882188</v>
      </c>
      <c r="E6" s="20">
        <v>453721095</v>
      </c>
      <c r="F6" s="21">
        <v>543052457</v>
      </c>
      <c r="G6" s="19">
        <v>543052457</v>
      </c>
      <c r="H6" s="20">
        <v>543052457</v>
      </c>
      <c r="I6" s="22">
        <v>507798420</v>
      </c>
      <c r="J6" s="23">
        <v>676121756</v>
      </c>
      <c r="K6" s="19">
        <v>712234157</v>
      </c>
      <c r="L6" s="20">
        <v>746320441</v>
      </c>
    </row>
    <row r="7" spans="1:12" ht="13.5" x14ac:dyDescent="0.25">
      <c r="A7" s="24" t="s">
        <v>22</v>
      </c>
      <c r="B7" s="18" t="s">
        <v>19</v>
      </c>
      <c r="C7" s="19">
        <v>1857261181</v>
      </c>
      <c r="D7" s="19">
        <v>1146392592</v>
      </c>
      <c r="E7" s="20">
        <v>1024095807</v>
      </c>
      <c r="F7" s="21">
        <v>1354795297</v>
      </c>
      <c r="G7" s="19">
        <v>1341113797</v>
      </c>
      <c r="H7" s="20">
        <v>1341113797</v>
      </c>
      <c r="I7" s="22">
        <v>1187018552</v>
      </c>
      <c r="J7" s="23">
        <v>1513446289</v>
      </c>
      <c r="K7" s="19">
        <v>1636907684</v>
      </c>
      <c r="L7" s="20">
        <v>1771565625</v>
      </c>
    </row>
    <row r="8" spans="1:12" ht="13.5" x14ac:dyDescent="0.25">
      <c r="A8" s="24" t="s">
        <v>23</v>
      </c>
      <c r="B8" s="18" t="s">
        <v>19</v>
      </c>
      <c r="C8" s="19">
        <v>-872755903</v>
      </c>
      <c r="D8" s="19">
        <v>288366635</v>
      </c>
      <c r="E8" s="20">
        <v>724269078</v>
      </c>
      <c r="F8" s="21">
        <v>79843729</v>
      </c>
      <c r="G8" s="19">
        <v>140928729</v>
      </c>
      <c r="H8" s="20">
        <v>140928729</v>
      </c>
      <c r="I8" s="22">
        <v>604803042</v>
      </c>
      <c r="J8" s="23">
        <v>92336779</v>
      </c>
      <c r="K8" s="19">
        <v>95559123</v>
      </c>
      <c r="L8" s="20">
        <v>100224994</v>
      </c>
    </row>
    <row r="9" spans="1:12" ht="13.5" x14ac:dyDescent="0.25">
      <c r="A9" s="24" t="s">
        <v>24</v>
      </c>
      <c r="B9" s="18" t="s">
        <v>25</v>
      </c>
      <c r="C9" s="19">
        <v>23638595</v>
      </c>
      <c r="D9" s="19">
        <v>31740529</v>
      </c>
      <c r="E9" s="20">
        <v>100622000</v>
      </c>
      <c r="F9" s="21">
        <v>281921000</v>
      </c>
      <c r="G9" s="19">
        <v>306453000</v>
      </c>
      <c r="H9" s="20">
        <v>306453000</v>
      </c>
      <c r="I9" s="22">
        <v>306661885</v>
      </c>
      <c r="J9" s="23">
        <v>299271000</v>
      </c>
      <c r="K9" s="19">
        <v>318285000</v>
      </c>
      <c r="L9" s="20">
        <v>340593960</v>
      </c>
    </row>
    <row r="10" spans="1:12" ht="13.5" x14ac:dyDescent="0.25">
      <c r="A10" s="24" t="s">
        <v>26</v>
      </c>
      <c r="B10" s="18" t="s">
        <v>25</v>
      </c>
      <c r="C10" s="19">
        <v>33560170</v>
      </c>
      <c r="D10" s="19">
        <v>100629582</v>
      </c>
      <c r="E10" s="20">
        <v>113738000</v>
      </c>
      <c r="F10" s="21">
        <v>214233000</v>
      </c>
      <c r="G10" s="19">
        <v>142499000</v>
      </c>
      <c r="H10" s="20">
        <v>142499000</v>
      </c>
      <c r="I10" s="22">
        <v>142936071</v>
      </c>
      <c r="J10" s="23">
        <v>572229000</v>
      </c>
      <c r="K10" s="19">
        <v>657904000</v>
      </c>
      <c r="L10" s="20">
        <v>114513000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3412421</v>
      </c>
      <c r="J11" s="23">
        <v>9000000</v>
      </c>
      <c r="K11" s="19">
        <v>12000000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-1553797922</v>
      </c>
      <c r="D14" s="19">
        <v>-2589329285</v>
      </c>
      <c r="E14" s="20">
        <v>-3087448002</v>
      </c>
      <c r="F14" s="21">
        <v>-2215506839</v>
      </c>
      <c r="G14" s="19">
        <v>-2295549739</v>
      </c>
      <c r="H14" s="20">
        <v>-2295549739</v>
      </c>
      <c r="I14" s="22">
        <v>-2682322428</v>
      </c>
      <c r="J14" s="23">
        <v>-2545784025</v>
      </c>
      <c r="K14" s="19">
        <v>-2708660599</v>
      </c>
      <c r="L14" s="20">
        <v>-2899303662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-1038623</v>
      </c>
      <c r="E15" s="20">
        <v>-2401295</v>
      </c>
      <c r="F15" s="21">
        <v>-19494706</v>
      </c>
      <c r="G15" s="19">
        <v>-20054706</v>
      </c>
      <c r="H15" s="20">
        <v>-20054706</v>
      </c>
      <c r="I15" s="22">
        <v>2401295</v>
      </c>
      <c r="J15" s="23">
        <v>-17774464</v>
      </c>
      <c r="K15" s="19">
        <v>-15874265</v>
      </c>
      <c r="L15" s="20">
        <v>-13729889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49283469</v>
      </c>
      <c r="D17" s="27">
        <f t="shared" ref="D17:L17" si="0">SUM(D6:D16)</f>
        <v>-584356382</v>
      </c>
      <c r="E17" s="28">
        <f t="shared" si="0"/>
        <v>-673403317</v>
      </c>
      <c r="F17" s="29">
        <f t="shared" si="0"/>
        <v>238843938</v>
      </c>
      <c r="G17" s="27">
        <f t="shared" si="0"/>
        <v>158442538</v>
      </c>
      <c r="H17" s="30">
        <f t="shared" si="0"/>
        <v>158442538</v>
      </c>
      <c r="I17" s="29">
        <f t="shared" si="0"/>
        <v>72709258</v>
      </c>
      <c r="J17" s="31">
        <f t="shared" si="0"/>
        <v>598846335</v>
      </c>
      <c r="K17" s="27">
        <f t="shared" si="0"/>
        <v>708355100</v>
      </c>
      <c r="L17" s="28">
        <f t="shared" si="0"/>
        <v>175184469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1100000</v>
      </c>
      <c r="H21" s="40">
        <v>1100000</v>
      </c>
      <c r="I21" s="22">
        <v>19612019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-116394216</v>
      </c>
      <c r="D26" s="19">
        <v>-127081037</v>
      </c>
      <c r="E26" s="20">
        <v>-126015517</v>
      </c>
      <c r="F26" s="21">
        <v>-249473000</v>
      </c>
      <c r="G26" s="19">
        <v>-216739000</v>
      </c>
      <c r="H26" s="20">
        <v>-216739000</v>
      </c>
      <c r="I26" s="22">
        <v>-169429531</v>
      </c>
      <c r="J26" s="23">
        <v>-613729000</v>
      </c>
      <c r="K26" s="19">
        <v>-689404000</v>
      </c>
      <c r="L26" s="20">
        <v>-146013000</v>
      </c>
    </row>
    <row r="27" spans="1:12" ht="13.5" x14ac:dyDescent="0.25">
      <c r="A27" s="25" t="s">
        <v>39</v>
      </c>
      <c r="B27" s="26" t="s">
        <v>19</v>
      </c>
      <c r="C27" s="27">
        <f>SUM(C21:C26)</f>
        <v>-116394216</v>
      </c>
      <c r="D27" s="27">
        <f t="shared" ref="D27:L27" si="1">SUM(D21:D26)</f>
        <v>-127081037</v>
      </c>
      <c r="E27" s="28">
        <f t="shared" si="1"/>
        <v>-126015517</v>
      </c>
      <c r="F27" s="29">
        <f t="shared" si="1"/>
        <v>-249473000</v>
      </c>
      <c r="G27" s="27">
        <f t="shared" si="1"/>
        <v>-215639000</v>
      </c>
      <c r="H27" s="28">
        <f t="shared" si="1"/>
        <v>-215639000</v>
      </c>
      <c r="I27" s="30">
        <f t="shared" si="1"/>
        <v>-149817512</v>
      </c>
      <c r="J27" s="31">
        <f t="shared" si="1"/>
        <v>-613729000</v>
      </c>
      <c r="K27" s="27">
        <f t="shared" si="1"/>
        <v>-689404000</v>
      </c>
      <c r="L27" s="28">
        <f t="shared" si="1"/>
        <v>-146013000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2000000</v>
      </c>
      <c r="K33" s="19">
        <v>2500000</v>
      </c>
      <c r="L33" s="20">
        <v>3000000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-13351420</v>
      </c>
      <c r="G35" s="19">
        <v>-13351420</v>
      </c>
      <c r="H35" s="20">
        <v>-13351420</v>
      </c>
      <c r="I35" s="22">
        <v>0</v>
      </c>
      <c r="J35" s="23">
        <v>-14787681</v>
      </c>
      <c r="K35" s="19">
        <v>-16687880</v>
      </c>
      <c r="L35" s="20">
        <v>-18832256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-13351420</v>
      </c>
      <c r="G36" s="27">
        <f t="shared" si="2"/>
        <v>-13351420</v>
      </c>
      <c r="H36" s="28">
        <f t="shared" si="2"/>
        <v>-13351420</v>
      </c>
      <c r="I36" s="30">
        <f t="shared" si="2"/>
        <v>0</v>
      </c>
      <c r="J36" s="31">
        <f t="shared" si="2"/>
        <v>-12787681</v>
      </c>
      <c r="K36" s="27">
        <f t="shared" si="2"/>
        <v>-14187880</v>
      </c>
      <c r="L36" s="28">
        <f t="shared" si="2"/>
        <v>-15832256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-67110747</v>
      </c>
      <c r="D38" s="33">
        <f t="shared" ref="D38:L38" si="3">+D17+D27+D36</f>
        <v>-711437419</v>
      </c>
      <c r="E38" s="34">
        <f t="shared" si="3"/>
        <v>-799418834</v>
      </c>
      <c r="F38" s="35">
        <f t="shared" si="3"/>
        <v>-23980482</v>
      </c>
      <c r="G38" s="33">
        <f t="shared" si="3"/>
        <v>-70547882</v>
      </c>
      <c r="H38" s="34">
        <f t="shared" si="3"/>
        <v>-70547882</v>
      </c>
      <c r="I38" s="36">
        <f t="shared" si="3"/>
        <v>-77108254</v>
      </c>
      <c r="J38" s="37">
        <f t="shared" si="3"/>
        <v>-27670346</v>
      </c>
      <c r="K38" s="33">
        <f t="shared" si="3"/>
        <v>4763220</v>
      </c>
      <c r="L38" s="34">
        <f t="shared" si="3"/>
        <v>13339213</v>
      </c>
    </row>
    <row r="39" spans="1:12" ht="13.5" x14ac:dyDescent="0.25">
      <c r="A39" s="24" t="s">
        <v>47</v>
      </c>
      <c r="B39" s="18" t="s">
        <v>48</v>
      </c>
      <c r="C39" s="33">
        <v>96533901</v>
      </c>
      <c r="D39" s="33">
        <v>43007488</v>
      </c>
      <c r="E39" s="34">
        <v>197590757</v>
      </c>
      <c r="F39" s="35">
        <v>198307076</v>
      </c>
      <c r="G39" s="33">
        <v>198307076</v>
      </c>
      <c r="H39" s="34">
        <v>198307076</v>
      </c>
      <c r="I39" s="36">
        <v>-87315084</v>
      </c>
      <c r="J39" s="37">
        <v>100817091</v>
      </c>
      <c r="K39" s="33">
        <v>73146746</v>
      </c>
      <c r="L39" s="34">
        <v>77909966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29423154</v>
      </c>
      <c r="D40" s="45">
        <f t="shared" si="4"/>
        <v>-668429931</v>
      </c>
      <c r="E40" s="46">
        <f t="shared" si="4"/>
        <v>-601828077</v>
      </c>
      <c r="F40" s="47">
        <f t="shared" si="4"/>
        <v>174326594</v>
      </c>
      <c r="G40" s="45">
        <f t="shared" si="4"/>
        <v>127759194</v>
      </c>
      <c r="H40" s="46">
        <f t="shared" si="4"/>
        <v>127759194</v>
      </c>
      <c r="I40" s="48">
        <v>-54886884</v>
      </c>
      <c r="J40" s="49">
        <f>+J38+J39</f>
        <v>73146745</v>
      </c>
      <c r="K40" s="45">
        <f>+K38+K39</f>
        <v>77909966</v>
      </c>
      <c r="L40" s="46">
        <f>+L38+L39</f>
        <v>91249179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458136751</v>
      </c>
      <c r="E6" s="20">
        <v>194464335</v>
      </c>
      <c r="F6" s="21">
        <v>302688454</v>
      </c>
      <c r="G6" s="19">
        <v>287688454</v>
      </c>
      <c r="H6" s="20">
        <v>287688454</v>
      </c>
      <c r="I6" s="22">
        <v>205314434</v>
      </c>
      <c r="J6" s="23">
        <v>315000000</v>
      </c>
      <c r="K6" s="19">
        <v>328343647</v>
      </c>
      <c r="L6" s="20">
        <v>343285832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838445009</v>
      </c>
      <c r="E7" s="20">
        <v>651888164</v>
      </c>
      <c r="F7" s="21">
        <v>687743351</v>
      </c>
      <c r="G7" s="19">
        <v>705151187</v>
      </c>
      <c r="H7" s="20">
        <v>705151187</v>
      </c>
      <c r="I7" s="22">
        <v>731581430</v>
      </c>
      <c r="J7" s="23">
        <v>899653352</v>
      </c>
      <c r="K7" s="19">
        <v>1013640384</v>
      </c>
      <c r="L7" s="20">
        <v>1139798821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1971838862</v>
      </c>
      <c r="E8" s="20">
        <v>2326091298</v>
      </c>
      <c r="F8" s="21">
        <v>18786959</v>
      </c>
      <c r="G8" s="19">
        <v>27786959</v>
      </c>
      <c r="H8" s="20">
        <v>27786959</v>
      </c>
      <c r="I8" s="22">
        <v>1685667361</v>
      </c>
      <c r="J8" s="23">
        <v>22447347</v>
      </c>
      <c r="K8" s="19">
        <v>23398320</v>
      </c>
      <c r="L8" s="20">
        <v>24404740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14257499</v>
      </c>
      <c r="E9" s="20">
        <v>268875742</v>
      </c>
      <c r="F9" s="21">
        <v>1056212000</v>
      </c>
      <c r="G9" s="19">
        <v>1056212000</v>
      </c>
      <c r="H9" s="20">
        <v>1056212000</v>
      </c>
      <c r="I9" s="22">
        <v>1057264523</v>
      </c>
      <c r="J9" s="23">
        <v>1129358000</v>
      </c>
      <c r="K9" s="19">
        <v>1188285000</v>
      </c>
      <c r="L9" s="20">
        <v>1245744000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308285000</v>
      </c>
      <c r="E10" s="20">
        <v>243888790</v>
      </c>
      <c r="F10" s="21">
        <v>369808000</v>
      </c>
      <c r="G10" s="19">
        <v>341516215</v>
      </c>
      <c r="H10" s="20">
        <v>341516215</v>
      </c>
      <c r="I10" s="22">
        <v>333365506</v>
      </c>
      <c r="J10" s="23">
        <v>354202000</v>
      </c>
      <c r="K10" s="19">
        <v>365965000</v>
      </c>
      <c r="L10" s="20">
        <v>396506000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16452747</v>
      </c>
      <c r="F11" s="21">
        <v>14637554</v>
      </c>
      <c r="G11" s="19">
        <v>14637554</v>
      </c>
      <c r="H11" s="20">
        <v>14637554</v>
      </c>
      <c r="I11" s="22">
        <v>15361711</v>
      </c>
      <c r="J11" s="23">
        <v>107352269</v>
      </c>
      <c r="K11" s="19">
        <v>87873964</v>
      </c>
      <c r="L11" s="20">
        <v>117343546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-2325374139</v>
      </c>
      <c r="E14" s="20">
        <v>-3152657388</v>
      </c>
      <c r="F14" s="21">
        <v>-2240007229</v>
      </c>
      <c r="G14" s="19">
        <v>-2986282589</v>
      </c>
      <c r="H14" s="20">
        <v>-2986282589</v>
      </c>
      <c r="I14" s="22">
        <v>-3016587263</v>
      </c>
      <c r="J14" s="23">
        <v>-2373903510</v>
      </c>
      <c r="K14" s="19">
        <v>-2470328124</v>
      </c>
      <c r="L14" s="20">
        <v>-2674682874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1265588982</v>
      </c>
      <c r="E17" s="28">
        <f t="shared" si="0"/>
        <v>549003688</v>
      </c>
      <c r="F17" s="29">
        <f t="shared" si="0"/>
        <v>209869089</v>
      </c>
      <c r="G17" s="27">
        <f t="shared" si="0"/>
        <v>-553290220</v>
      </c>
      <c r="H17" s="30">
        <f t="shared" si="0"/>
        <v>-553290220</v>
      </c>
      <c r="I17" s="29">
        <f t="shared" si="0"/>
        <v>1011967702</v>
      </c>
      <c r="J17" s="31">
        <f t="shared" si="0"/>
        <v>454109458</v>
      </c>
      <c r="K17" s="27">
        <f t="shared" si="0"/>
        <v>537178191</v>
      </c>
      <c r="L17" s="28">
        <f t="shared" si="0"/>
        <v>592400065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4676331</v>
      </c>
      <c r="D24" s="19">
        <v>149846</v>
      </c>
      <c r="E24" s="20">
        <v>-22168883</v>
      </c>
      <c r="F24" s="21">
        <v>0</v>
      </c>
      <c r="G24" s="19">
        <v>0</v>
      </c>
      <c r="H24" s="20">
        <v>0</v>
      </c>
      <c r="I24" s="22">
        <v>-198286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-270352289</v>
      </c>
      <c r="E26" s="20">
        <v>-345397041</v>
      </c>
      <c r="F26" s="21">
        <v>-361808000</v>
      </c>
      <c r="G26" s="19">
        <v>-353871165</v>
      </c>
      <c r="H26" s="20">
        <v>-353871165</v>
      </c>
      <c r="I26" s="22">
        <v>-312924718</v>
      </c>
      <c r="J26" s="23">
        <v>-346202000</v>
      </c>
      <c r="K26" s="19">
        <v>-357965000</v>
      </c>
      <c r="L26" s="20">
        <v>-388506000</v>
      </c>
    </row>
    <row r="27" spans="1:12" ht="13.5" x14ac:dyDescent="0.25">
      <c r="A27" s="25" t="s">
        <v>39</v>
      </c>
      <c r="B27" s="26" t="s">
        <v>19</v>
      </c>
      <c r="C27" s="27">
        <f>SUM(C21:C26)</f>
        <v>4676331</v>
      </c>
      <c r="D27" s="27">
        <f t="shared" ref="D27:L27" si="1">SUM(D21:D26)</f>
        <v>-270202443</v>
      </c>
      <c r="E27" s="28">
        <f t="shared" si="1"/>
        <v>-367565924</v>
      </c>
      <c r="F27" s="29">
        <f t="shared" si="1"/>
        <v>-361808000</v>
      </c>
      <c r="G27" s="27">
        <f t="shared" si="1"/>
        <v>-353871165</v>
      </c>
      <c r="H27" s="28">
        <f t="shared" si="1"/>
        <v>-353871165</v>
      </c>
      <c r="I27" s="30">
        <f t="shared" si="1"/>
        <v>-313123004</v>
      </c>
      <c r="J27" s="31">
        <f t="shared" si="1"/>
        <v>-346202000</v>
      </c>
      <c r="K27" s="27">
        <f t="shared" si="1"/>
        <v>-357965000</v>
      </c>
      <c r="L27" s="28">
        <f t="shared" si="1"/>
        <v>-388506000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-47602000</v>
      </c>
      <c r="K35" s="19">
        <v>-99170708</v>
      </c>
      <c r="L35" s="20">
        <v>-178507275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-47602000</v>
      </c>
      <c r="K36" s="27">
        <f t="shared" si="2"/>
        <v>-99170708</v>
      </c>
      <c r="L36" s="28">
        <f t="shared" si="2"/>
        <v>-178507275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4676331</v>
      </c>
      <c r="D38" s="33">
        <f t="shared" ref="D38:L38" si="3">+D17+D27+D36</f>
        <v>995386539</v>
      </c>
      <c r="E38" s="34">
        <f t="shared" si="3"/>
        <v>181437764</v>
      </c>
      <c r="F38" s="35">
        <f t="shared" si="3"/>
        <v>-151938911</v>
      </c>
      <c r="G38" s="33">
        <f t="shared" si="3"/>
        <v>-907161385</v>
      </c>
      <c r="H38" s="34">
        <f t="shared" si="3"/>
        <v>-907161385</v>
      </c>
      <c r="I38" s="36">
        <f t="shared" si="3"/>
        <v>698844698</v>
      </c>
      <c r="J38" s="37">
        <f t="shared" si="3"/>
        <v>60305458</v>
      </c>
      <c r="K38" s="33">
        <f t="shared" si="3"/>
        <v>80042483</v>
      </c>
      <c r="L38" s="34">
        <f t="shared" si="3"/>
        <v>25386790</v>
      </c>
    </row>
    <row r="39" spans="1:12" ht="13.5" x14ac:dyDescent="0.25">
      <c r="A39" s="24" t="s">
        <v>47</v>
      </c>
      <c r="B39" s="18" t="s">
        <v>48</v>
      </c>
      <c r="C39" s="33">
        <v>234196526</v>
      </c>
      <c r="D39" s="33">
        <v>124651323</v>
      </c>
      <c r="E39" s="34">
        <v>204330502</v>
      </c>
      <c r="F39" s="35">
        <v>3839074</v>
      </c>
      <c r="G39" s="33">
        <v>3839074</v>
      </c>
      <c r="H39" s="34">
        <v>3839074</v>
      </c>
      <c r="I39" s="36">
        <v>205609170</v>
      </c>
      <c r="J39" s="37">
        <v>102839864</v>
      </c>
      <c r="K39" s="33">
        <v>123339614</v>
      </c>
      <c r="L39" s="34">
        <v>154586530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238872857</v>
      </c>
      <c r="D40" s="45">
        <f t="shared" si="4"/>
        <v>1120037862</v>
      </c>
      <c r="E40" s="46">
        <f t="shared" si="4"/>
        <v>385768266</v>
      </c>
      <c r="F40" s="47">
        <f t="shared" si="4"/>
        <v>-148099837</v>
      </c>
      <c r="G40" s="45">
        <f t="shared" si="4"/>
        <v>-903322311</v>
      </c>
      <c r="H40" s="46">
        <f t="shared" si="4"/>
        <v>-903322311</v>
      </c>
      <c r="I40" s="48">
        <v>1088049574</v>
      </c>
      <c r="J40" s="49">
        <f>+J38+J39</f>
        <v>163145322</v>
      </c>
      <c r="K40" s="45">
        <f>+K38+K39</f>
        <v>203382097</v>
      </c>
      <c r="L40" s="46">
        <f>+L38+L39</f>
        <v>179973320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453064928</v>
      </c>
      <c r="G6" s="19">
        <v>453090759</v>
      </c>
      <c r="H6" s="20">
        <v>453090759</v>
      </c>
      <c r="I6" s="22">
        <v>0</v>
      </c>
      <c r="J6" s="23">
        <v>514956101</v>
      </c>
      <c r="K6" s="19">
        <v>528322784</v>
      </c>
      <c r="L6" s="20">
        <v>542318156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5031425181</v>
      </c>
      <c r="G7" s="19">
        <v>4829082487</v>
      </c>
      <c r="H7" s="20">
        <v>4829082487</v>
      </c>
      <c r="I7" s="22">
        <v>0</v>
      </c>
      <c r="J7" s="23">
        <v>4219886229</v>
      </c>
      <c r="K7" s="19">
        <v>4422923360</v>
      </c>
      <c r="L7" s="20">
        <v>4630109952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10515094295</v>
      </c>
      <c r="F8" s="21">
        <v>166669679</v>
      </c>
      <c r="G8" s="19">
        <v>180615245</v>
      </c>
      <c r="H8" s="20">
        <v>180615245</v>
      </c>
      <c r="I8" s="22">
        <v>10109157109</v>
      </c>
      <c r="J8" s="23">
        <v>191809470</v>
      </c>
      <c r="K8" s="19">
        <v>200606602</v>
      </c>
      <c r="L8" s="20">
        <v>211589255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1273192571</v>
      </c>
      <c r="G9" s="19">
        <v>1305079857</v>
      </c>
      <c r="H9" s="20">
        <v>1305079857</v>
      </c>
      <c r="I9" s="22">
        <v>0</v>
      </c>
      <c r="J9" s="23">
        <v>1401288734</v>
      </c>
      <c r="K9" s="19">
        <v>1500519171</v>
      </c>
      <c r="L9" s="20">
        <v>1594733809</v>
      </c>
    </row>
    <row r="10" spans="1:12" ht="13.5" x14ac:dyDescent="0.25">
      <c r="A10" s="24" t="s">
        <v>26</v>
      </c>
      <c r="B10" s="18" t="s">
        <v>25</v>
      </c>
      <c r="C10" s="19">
        <v>5115787665</v>
      </c>
      <c r="D10" s="19">
        <v>7040970687</v>
      </c>
      <c r="E10" s="20">
        <v>7475291689</v>
      </c>
      <c r="F10" s="21">
        <v>495464429</v>
      </c>
      <c r="G10" s="19">
        <v>441810143</v>
      </c>
      <c r="H10" s="20">
        <v>441810143</v>
      </c>
      <c r="I10" s="22">
        <v>0</v>
      </c>
      <c r="J10" s="23">
        <v>405898309</v>
      </c>
      <c r="K10" s="19">
        <v>417295353</v>
      </c>
      <c r="L10" s="20">
        <v>434129043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22860132</v>
      </c>
      <c r="G11" s="19">
        <v>32860132</v>
      </c>
      <c r="H11" s="20">
        <v>32860132</v>
      </c>
      <c r="I11" s="22">
        <v>0</v>
      </c>
      <c r="J11" s="23">
        <v>41725195</v>
      </c>
      <c r="K11" s="19">
        <v>43070535</v>
      </c>
      <c r="L11" s="20">
        <v>44473923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10154322</v>
      </c>
      <c r="D14" s="19">
        <v>10154322</v>
      </c>
      <c r="E14" s="20">
        <v>9118025</v>
      </c>
      <c r="F14" s="21">
        <v>-5935272738</v>
      </c>
      <c r="G14" s="19">
        <v>-6413890916</v>
      </c>
      <c r="H14" s="20">
        <v>-6413890916</v>
      </c>
      <c r="I14" s="22">
        <v>-931107</v>
      </c>
      <c r="J14" s="23">
        <v>-6042215370</v>
      </c>
      <c r="K14" s="19">
        <v>-6345809575</v>
      </c>
      <c r="L14" s="20">
        <v>-6627591206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-59917319</v>
      </c>
      <c r="K15" s="19">
        <v>-63133515</v>
      </c>
      <c r="L15" s="20">
        <v>-66424523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-21163551</v>
      </c>
      <c r="G16" s="19">
        <v>-21163551</v>
      </c>
      <c r="H16" s="20">
        <v>-21163551</v>
      </c>
      <c r="I16" s="22">
        <v>0</v>
      </c>
      <c r="J16" s="23">
        <v>-24176801</v>
      </c>
      <c r="K16" s="19">
        <v>-25288932</v>
      </c>
      <c r="L16" s="20">
        <v>-26426933</v>
      </c>
    </row>
    <row r="17" spans="1:12" ht="13.5" x14ac:dyDescent="0.25">
      <c r="A17" s="25" t="s">
        <v>33</v>
      </c>
      <c r="B17" s="26" t="s">
        <v>19</v>
      </c>
      <c r="C17" s="27">
        <f>SUM(C6:C16)</f>
        <v>5125941987</v>
      </c>
      <c r="D17" s="27">
        <f t="shared" ref="D17:L17" si="0">SUM(D6:D16)</f>
        <v>7051125009</v>
      </c>
      <c r="E17" s="28">
        <f t="shared" si="0"/>
        <v>17999504009</v>
      </c>
      <c r="F17" s="29">
        <f t="shared" si="0"/>
        <v>1486240631</v>
      </c>
      <c r="G17" s="27">
        <f t="shared" si="0"/>
        <v>807484156</v>
      </c>
      <c r="H17" s="30">
        <f t="shared" si="0"/>
        <v>807484156</v>
      </c>
      <c r="I17" s="29">
        <f t="shared" si="0"/>
        <v>10108226002</v>
      </c>
      <c r="J17" s="31">
        <f t="shared" si="0"/>
        <v>649254548</v>
      </c>
      <c r="K17" s="27">
        <f t="shared" si="0"/>
        <v>678505783</v>
      </c>
      <c r="L17" s="28">
        <f t="shared" si="0"/>
        <v>736911476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-10666</v>
      </c>
      <c r="F26" s="21">
        <v>-707247193</v>
      </c>
      <c r="G26" s="19">
        <v>-646145647</v>
      </c>
      <c r="H26" s="20">
        <v>-646145647</v>
      </c>
      <c r="I26" s="22">
        <v>0</v>
      </c>
      <c r="J26" s="23">
        <v>-737852943</v>
      </c>
      <c r="K26" s="19">
        <v>-713486026</v>
      </c>
      <c r="L26" s="20">
        <v>-725217151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-10666</v>
      </c>
      <c r="F27" s="29">
        <f t="shared" si="1"/>
        <v>-707247193</v>
      </c>
      <c r="G27" s="27">
        <f t="shared" si="1"/>
        <v>-646145647</v>
      </c>
      <c r="H27" s="28">
        <f t="shared" si="1"/>
        <v>-646145647</v>
      </c>
      <c r="I27" s="30">
        <f t="shared" si="1"/>
        <v>0</v>
      </c>
      <c r="J27" s="31">
        <f t="shared" si="1"/>
        <v>-737852943</v>
      </c>
      <c r="K27" s="27">
        <f t="shared" si="1"/>
        <v>-713486026</v>
      </c>
      <c r="L27" s="28">
        <f t="shared" si="1"/>
        <v>-725217151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5125941987</v>
      </c>
      <c r="D38" s="33">
        <f t="shared" ref="D38:L38" si="3">+D17+D27+D36</f>
        <v>7051125009</v>
      </c>
      <c r="E38" s="34">
        <f t="shared" si="3"/>
        <v>17999493343</v>
      </c>
      <c r="F38" s="35">
        <f t="shared" si="3"/>
        <v>778993438</v>
      </c>
      <c r="G38" s="33">
        <f t="shared" si="3"/>
        <v>161338509</v>
      </c>
      <c r="H38" s="34">
        <f t="shared" si="3"/>
        <v>161338509</v>
      </c>
      <c r="I38" s="36">
        <f t="shared" si="3"/>
        <v>10108226002</v>
      </c>
      <c r="J38" s="37">
        <f t="shared" si="3"/>
        <v>-88598395</v>
      </c>
      <c r="K38" s="33">
        <f t="shared" si="3"/>
        <v>-34980243</v>
      </c>
      <c r="L38" s="34">
        <f t="shared" si="3"/>
        <v>11694325</v>
      </c>
    </row>
    <row r="39" spans="1:12" ht="13.5" x14ac:dyDescent="0.25">
      <c r="A39" s="24" t="s">
        <v>47</v>
      </c>
      <c r="B39" s="18" t="s">
        <v>48</v>
      </c>
      <c r="C39" s="33">
        <v>30774621</v>
      </c>
      <c r="D39" s="33">
        <v>-335799083</v>
      </c>
      <c r="E39" s="34">
        <v>-391317721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5156716608</v>
      </c>
      <c r="D40" s="45">
        <f t="shared" si="4"/>
        <v>6715325926</v>
      </c>
      <c r="E40" s="46">
        <f t="shared" si="4"/>
        <v>17608175622</v>
      </c>
      <c r="F40" s="47">
        <f t="shared" si="4"/>
        <v>778993438</v>
      </c>
      <c r="G40" s="45">
        <f t="shared" si="4"/>
        <v>161338509</v>
      </c>
      <c r="H40" s="46">
        <f t="shared" si="4"/>
        <v>161338509</v>
      </c>
      <c r="I40" s="48">
        <v>10108226002</v>
      </c>
      <c r="J40" s="49">
        <f>+J38+J39</f>
        <v>-88598395</v>
      </c>
      <c r="K40" s="45">
        <f>+K38+K39</f>
        <v>-34980243</v>
      </c>
      <c r="L40" s="46">
        <f>+L38+L39</f>
        <v>11694325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2626967525</v>
      </c>
      <c r="D6" s="19">
        <v>419718038</v>
      </c>
      <c r="E6" s="20">
        <v>340348238</v>
      </c>
      <c r="F6" s="21">
        <v>448860933</v>
      </c>
      <c r="G6" s="19">
        <v>327602680</v>
      </c>
      <c r="H6" s="20">
        <v>327602680</v>
      </c>
      <c r="I6" s="22">
        <v>426727938</v>
      </c>
      <c r="J6" s="23">
        <v>385894835</v>
      </c>
      <c r="K6" s="19">
        <v>527147850</v>
      </c>
      <c r="L6" s="20">
        <v>615868951</v>
      </c>
    </row>
    <row r="7" spans="1:12" ht="13.5" x14ac:dyDescent="0.25">
      <c r="A7" s="24" t="s">
        <v>22</v>
      </c>
      <c r="B7" s="18" t="s">
        <v>19</v>
      </c>
      <c r="C7" s="19">
        <v>908957465</v>
      </c>
      <c r="D7" s="19">
        <v>1351237158</v>
      </c>
      <c r="E7" s="20">
        <v>1056633640</v>
      </c>
      <c r="F7" s="21">
        <v>1868567542</v>
      </c>
      <c r="G7" s="19">
        <v>1266062338</v>
      </c>
      <c r="H7" s="20">
        <v>1266062338</v>
      </c>
      <c r="I7" s="22">
        <v>1106465781</v>
      </c>
      <c r="J7" s="23">
        <v>1527561609</v>
      </c>
      <c r="K7" s="19">
        <v>1843649362</v>
      </c>
      <c r="L7" s="20">
        <v>2185584864</v>
      </c>
    </row>
    <row r="8" spans="1:12" ht="13.5" x14ac:dyDescent="0.25">
      <c r="A8" s="24" t="s">
        <v>23</v>
      </c>
      <c r="B8" s="18" t="s">
        <v>19</v>
      </c>
      <c r="C8" s="19">
        <v>1475215512</v>
      </c>
      <c r="D8" s="19">
        <v>3785550517</v>
      </c>
      <c r="E8" s="20">
        <v>3341579201</v>
      </c>
      <c r="F8" s="21">
        <v>107953910</v>
      </c>
      <c r="G8" s="19">
        <v>80543259</v>
      </c>
      <c r="H8" s="20">
        <v>80543259</v>
      </c>
      <c r="I8" s="22">
        <v>2625238547</v>
      </c>
      <c r="J8" s="23">
        <v>82779605</v>
      </c>
      <c r="K8" s="19">
        <v>-104001342</v>
      </c>
      <c r="L8" s="20">
        <v>-141823661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479886000</v>
      </c>
      <c r="E9" s="20">
        <v>554938807</v>
      </c>
      <c r="F9" s="21">
        <v>611134000</v>
      </c>
      <c r="G9" s="19">
        <v>610701000</v>
      </c>
      <c r="H9" s="20">
        <v>610701000</v>
      </c>
      <c r="I9" s="22">
        <v>595525000</v>
      </c>
      <c r="J9" s="23">
        <v>657797200</v>
      </c>
      <c r="K9" s="19">
        <v>698315002</v>
      </c>
      <c r="L9" s="20">
        <v>741650000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170551000</v>
      </c>
      <c r="E10" s="20">
        <v>150412000</v>
      </c>
      <c r="F10" s="21">
        <v>197256001</v>
      </c>
      <c r="G10" s="19">
        <v>177016001</v>
      </c>
      <c r="H10" s="20">
        <v>177016001</v>
      </c>
      <c r="I10" s="22">
        <v>172541000</v>
      </c>
      <c r="J10" s="23">
        <v>186249799</v>
      </c>
      <c r="K10" s="19">
        <v>197523999</v>
      </c>
      <c r="L10" s="20">
        <v>225287000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-56609</v>
      </c>
      <c r="E11" s="20">
        <v>1066636</v>
      </c>
      <c r="F11" s="21">
        <v>9760918</v>
      </c>
      <c r="G11" s="19">
        <v>9760918</v>
      </c>
      <c r="H11" s="20">
        <v>9760918</v>
      </c>
      <c r="I11" s="22">
        <v>-509852</v>
      </c>
      <c r="J11" s="23">
        <v>111880136</v>
      </c>
      <c r="K11" s="19">
        <v>10740924</v>
      </c>
      <c r="L11" s="20">
        <v>11235006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-3144920144</v>
      </c>
      <c r="D14" s="19">
        <v>-4054823251</v>
      </c>
      <c r="E14" s="20">
        <v>-3753555088</v>
      </c>
      <c r="F14" s="21">
        <v>-3025072175</v>
      </c>
      <c r="G14" s="19">
        <v>-2482709990</v>
      </c>
      <c r="H14" s="20">
        <v>-2482709990</v>
      </c>
      <c r="I14" s="22">
        <v>-2812878558</v>
      </c>
      <c r="J14" s="23">
        <v>-3071220494</v>
      </c>
      <c r="K14" s="19">
        <v>-3419513015</v>
      </c>
      <c r="L14" s="20">
        <v>-3679466885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1866220358</v>
      </c>
      <c r="D17" s="27">
        <f t="shared" ref="D17:L17" si="0">SUM(D6:D16)</f>
        <v>2152062853</v>
      </c>
      <c r="E17" s="28">
        <f t="shared" si="0"/>
        <v>1691423434</v>
      </c>
      <c r="F17" s="29">
        <f t="shared" si="0"/>
        <v>218461129</v>
      </c>
      <c r="G17" s="27">
        <f t="shared" si="0"/>
        <v>-11023794</v>
      </c>
      <c r="H17" s="30">
        <f t="shared" si="0"/>
        <v>-11023794</v>
      </c>
      <c r="I17" s="29">
        <f t="shared" si="0"/>
        <v>2113109856</v>
      </c>
      <c r="J17" s="31">
        <f t="shared" si="0"/>
        <v>-119057310</v>
      </c>
      <c r="K17" s="27">
        <f t="shared" si="0"/>
        <v>-246137220</v>
      </c>
      <c r="L17" s="28">
        <f t="shared" si="0"/>
        <v>-41664725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-140342185</v>
      </c>
      <c r="D26" s="19">
        <v>-152540819</v>
      </c>
      <c r="E26" s="20">
        <v>-83951957</v>
      </c>
      <c r="F26" s="21">
        <v>-231469401</v>
      </c>
      <c r="G26" s="19">
        <v>-216856548</v>
      </c>
      <c r="H26" s="20">
        <v>-216856548</v>
      </c>
      <c r="I26" s="22">
        <v>-132532654</v>
      </c>
      <c r="J26" s="23">
        <v>-236249799</v>
      </c>
      <c r="K26" s="19">
        <v>-197524000</v>
      </c>
      <c r="L26" s="20">
        <v>-225286999</v>
      </c>
    </row>
    <row r="27" spans="1:12" ht="13.5" x14ac:dyDescent="0.25">
      <c r="A27" s="25" t="s">
        <v>39</v>
      </c>
      <c r="B27" s="26" t="s">
        <v>19</v>
      </c>
      <c r="C27" s="27">
        <f>SUM(C21:C26)</f>
        <v>-140342185</v>
      </c>
      <c r="D27" s="27">
        <f t="shared" ref="D27:L27" si="1">SUM(D21:D26)</f>
        <v>-152540819</v>
      </c>
      <c r="E27" s="28">
        <f t="shared" si="1"/>
        <v>-83951957</v>
      </c>
      <c r="F27" s="29">
        <f t="shared" si="1"/>
        <v>-231469401</v>
      </c>
      <c r="G27" s="27">
        <f t="shared" si="1"/>
        <v>-216856548</v>
      </c>
      <c r="H27" s="28">
        <f t="shared" si="1"/>
        <v>-216856548</v>
      </c>
      <c r="I27" s="30">
        <f t="shared" si="1"/>
        <v>-132532654</v>
      </c>
      <c r="J27" s="31">
        <f t="shared" si="1"/>
        <v>-236249799</v>
      </c>
      <c r="K27" s="27">
        <f t="shared" si="1"/>
        <v>-197524000</v>
      </c>
      <c r="L27" s="28">
        <f t="shared" si="1"/>
        <v>-225286999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2525000</v>
      </c>
      <c r="L33" s="20">
        <v>2530000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-4800000</v>
      </c>
      <c r="G35" s="19">
        <v>-4800000</v>
      </c>
      <c r="H35" s="20">
        <v>-4800000</v>
      </c>
      <c r="I35" s="22">
        <v>0</v>
      </c>
      <c r="J35" s="23">
        <v>-4800000</v>
      </c>
      <c r="K35" s="19">
        <v>-1200000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-4800000</v>
      </c>
      <c r="G36" s="27">
        <f t="shared" si="2"/>
        <v>-4800000</v>
      </c>
      <c r="H36" s="28">
        <f t="shared" si="2"/>
        <v>-4800000</v>
      </c>
      <c r="I36" s="30">
        <f t="shared" si="2"/>
        <v>0</v>
      </c>
      <c r="J36" s="31">
        <f t="shared" si="2"/>
        <v>-4800000</v>
      </c>
      <c r="K36" s="27">
        <f t="shared" si="2"/>
        <v>1325000</v>
      </c>
      <c r="L36" s="28">
        <f t="shared" si="2"/>
        <v>2530000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1725878173</v>
      </c>
      <c r="D38" s="33">
        <f t="shared" ref="D38:L38" si="3">+D17+D27+D36</f>
        <v>1999522034</v>
      </c>
      <c r="E38" s="34">
        <f t="shared" si="3"/>
        <v>1607471477</v>
      </c>
      <c r="F38" s="35">
        <f t="shared" si="3"/>
        <v>-17808272</v>
      </c>
      <c r="G38" s="33">
        <f t="shared" si="3"/>
        <v>-232680342</v>
      </c>
      <c r="H38" s="34">
        <f t="shared" si="3"/>
        <v>-232680342</v>
      </c>
      <c r="I38" s="36">
        <f t="shared" si="3"/>
        <v>1980577202</v>
      </c>
      <c r="J38" s="37">
        <f t="shared" si="3"/>
        <v>-360107109</v>
      </c>
      <c r="K38" s="33">
        <f t="shared" si="3"/>
        <v>-442336220</v>
      </c>
      <c r="L38" s="34">
        <f t="shared" si="3"/>
        <v>-264421724</v>
      </c>
    </row>
    <row r="39" spans="1:12" ht="13.5" x14ac:dyDescent="0.25">
      <c r="A39" s="24" t="s">
        <v>47</v>
      </c>
      <c r="B39" s="18" t="s">
        <v>48</v>
      </c>
      <c r="C39" s="33">
        <v>301423278</v>
      </c>
      <c r="D39" s="33">
        <v>249723627</v>
      </c>
      <c r="E39" s="34">
        <v>224921257</v>
      </c>
      <c r="F39" s="35">
        <v>213000000</v>
      </c>
      <c r="G39" s="33">
        <v>305678876</v>
      </c>
      <c r="H39" s="34">
        <v>305678876</v>
      </c>
      <c r="I39" s="36">
        <v>62116488</v>
      </c>
      <c r="J39" s="37">
        <v>92678877</v>
      </c>
      <c r="K39" s="33">
        <v>-205413600</v>
      </c>
      <c r="L39" s="34">
        <v>-648811460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2027301451</v>
      </c>
      <c r="D40" s="45">
        <f t="shared" si="4"/>
        <v>2249245661</v>
      </c>
      <c r="E40" s="46">
        <f t="shared" si="4"/>
        <v>1832392734</v>
      </c>
      <c r="F40" s="47">
        <f t="shared" si="4"/>
        <v>195191728</v>
      </c>
      <c r="G40" s="45">
        <f t="shared" si="4"/>
        <v>72998534</v>
      </c>
      <c r="H40" s="46">
        <f t="shared" si="4"/>
        <v>72998534</v>
      </c>
      <c r="I40" s="48">
        <v>2147466951</v>
      </c>
      <c r="J40" s="49">
        <f>+J38+J39</f>
        <v>-267428232</v>
      </c>
      <c r="K40" s="45">
        <f>+K38+K39</f>
        <v>-647749820</v>
      </c>
      <c r="L40" s="46">
        <f>+L38+L39</f>
        <v>-913233184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185935568</v>
      </c>
      <c r="E6" s="20">
        <v>193041494</v>
      </c>
      <c r="F6" s="21">
        <v>222497071</v>
      </c>
      <c r="G6" s="19">
        <v>263063031</v>
      </c>
      <c r="H6" s="20">
        <v>263063031</v>
      </c>
      <c r="I6" s="22">
        <v>174477708</v>
      </c>
      <c r="J6" s="23">
        <v>378542198</v>
      </c>
      <c r="K6" s="19">
        <v>384868500</v>
      </c>
      <c r="L6" s="20">
        <v>388392290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1125089280</v>
      </c>
      <c r="E7" s="20">
        <v>1075847208</v>
      </c>
      <c r="F7" s="21">
        <v>1232942162</v>
      </c>
      <c r="G7" s="19">
        <v>1332050879</v>
      </c>
      <c r="H7" s="20">
        <v>1332050879</v>
      </c>
      <c r="I7" s="22">
        <v>1000433323</v>
      </c>
      <c r="J7" s="23">
        <v>955273528</v>
      </c>
      <c r="K7" s="19">
        <v>926575176</v>
      </c>
      <c r="L7" s="20">
        <v>1033149175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94973716</v>
      </c>
      <c r="E8" s="20">
        <v>148369575</v>
      </c>
      <c r="F8" s="21">
        <v>95382593</v>
      </c>
      <c r="G8" s="19">
        <v>77668558</v>
      </c>
      <c r="H8" s="20">
        <v>77668558</v>
      </c>
      <c r="I8" s="22">
        <v>330273107</v>
      </c>
      <c r="J8" s="23">
        <v>-2501648</v>
      </c>
      <c r="K8" s="19">
        <v>39168556</v>
      </c>
      <c r="L8" s="20">
        <v>40922218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294816974</v>
      </c>
      <c r="E9" s="20">
        <v>348207055</v>
      </c>
      <c r="F9" s="21">
        <v>395440250</v>
      </c>
      <c r="G9" s="19">
        <v>392502000</v>
      </c>
      <c r="H9" s="20">
        <v>392502000</v>
      </c>
      <c r="I9" s="22">
        <v>400997838</v>
      </c>
      <c r="J9" s="23">
        <v>421660600</v>
      </c>
      <c r="K9" s="19">
        <v>448072750</v>
      </c>
      <c r="L9" s="20">
        <v>478361650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92921484</v>
      </c>
      <c r="F10" s="21">
        <v>133041750</v>
      </c>
      <c r="G10" s="19">
        <v>125498000</v>
      </c>
      <c r="H10" s="20">
        <v>125498000</v>
      </c>
      <c r="I10" s="22">
        <v>142872005</v>
      </c>
      <c r="J10" s="23">
        <v>192802400</v>
      </c>
      <c r="K10" s="19">
        <v>218794250</v>
      </c>
      <c r="L10" s="20">
        <v>230978350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104558324</v>
      </c>
      <c r="K11" s="19">
        <v>100868677</v>
      </c>
      <c r="L11" s="20">
        <v>96050885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2673</v>
      </c>
      <c r="E12" s="20">
        <v>4194024</v>
      </c>
      <c r="F12" s="21">
        <v>3292</v>
      </c>
      <c r="G12" s="19">
        <v>3292</v>
      </c>
      <c r="H12" s="20">
        <v>3292</v>
      </c>
      <c r="I12" s="22">
        <v>10085457</v>
      </c>
      <c r="J12" s="23">
        <v>3325</v>
      </c>
      <c r="K12" s="19">
        <v>3358</v>
      </c>
      <c r="L12" s="20">
        <v>3358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-1879303312</v>
      </c>
      <c r="E14" s="20">
        <v>-3868435078</v>
      </c>
      <c r="F14" s="21">
        <v>-1862140791</v>
      </c>
      <c r="G14" s="19">
        <v>-1891834742</v>
      </c>
      <c r="H14" s="20">
        <v>-1891834742</v>
      </c>
      <c r="I14" s="22">
        <v>-1783421013</v>
      </c>
      <c r="J14" s="23">
        <v>-1873919501</v>
      </c>
      <c r="K14" s="19">
        <v>-2047264796</v>
      </c>
      <c r="L14" s="20">
        <v>-2220134462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1605000</v>
      </c>
      <c r="H16" s="20">
        <v>1605000</v>
      </c>
      <c r="I16" s="22">
        <v>0</v>
      </c>
      <c r="J16" s="23">
        <v>450000</v>
      </c>
      <c r="K16" s="19">
        <v>450000</v>
      </c>
      <c r="L16" s="20">
        <v>450000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-178485101</v>
      </c>
      <c r="E17" s="28">
        <f t="shared" si="0"/>
        <v>-2005854238</v>
      </c>
      <c r="F17" s="29">
        <f t="shared" si="0"/>
        <v>217166327</v>
      </c>
      <c r="G17" s="27">
        <f t="shared" si="0"/>
        <v>300556018</v>
      </c>
      <c r="H17" s="30">
        <f t="shared" si="0"/>
        <v>300556018</v>
      </c>
      <c r="I17" s="29">
        <f t="shared" si="0"/>
        <v>275718425</v>
      </c>
      <c r="J17" s="31">
        <f t="shared" si="0"/>
        <v>176869226</v>
      </c>
      <c r="K17" s="27">
        <f t="shared" si="0"/>
        <v>71536471</v>
      </c>
      <c r="L17" s="28">
        <f t="shared" si="0"/>
        <v>48173464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26988</v>
      </c>
      <c r="E21" s="20">
        <v>27491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62602080</v>
      </c>
      <c r="D24" s="19">
        <v>0</v>
      </c>
      <c r="E24" s="20">
        <v>-78929629</v>
      </c>
      <c r="F24" s="21">
        <v>40000000</v>
      </c>
      <c r="G24" s="19">
        <v>40000000</v>
      </c>
      <c r="H24" s="20">
        <v>40000000</v>
      </c>
      <c r="I24" s="22">
        <v>-6169999</v>
      </c>
      <c r="J24" s="23">
        <v>-40000000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-133199595</v>
      </c>
      <c r="E26" s="20">
        <v>-172698443</v>
      </c>
      <c r="F26" s="21">
        <v>-189041750</v>
      </c>
      <c r="G26" s="19">
        <v>-225462001</v>
      </c>
      <c r="H26" s="20">
        <v>-225462001</v>
      </c>
      <c r="I26" s="22">
        <v>-176794941</v>
      </c>
      <c r="J26" s="23">
        <v>-230033400</v>
      </c>
      <c r="K26" s="19">
        <v>-204794251</v>
      </c>
      <c r="L26" s="20">
        <v>-230978350</v>
      </c>
    </row>
    <row r="27" spans="1:12" ht="13.5" x14ac:dyDescent="0.25">
      <c r="A27" s="25" t="s">
        <v>39</v>
      </c>
      <c r="B27" s="26" t="s">
        <v>19</v>
      </c>
      <c r="C27" s="27">
        <f>SUM(C21:C26)</f>
        <v>62602080</v>
      </c>
      <c r="D27" s="27">
        <f t="shared" ref="D27:L27" si="1">SUM(D21:D26)</f>
        <v>-133172607</v>
      </c>
      <c r="E27" s="28">
        <f t="shared" si="1"/>
        <v>-251600581</v>
      </c>
      <c r="F27" s="29">
        <f t="shared" si="1"/>
        <v>-149041750</v>
      </c>
      <c r="G27" s="27">
        <f t="shared" si="1"/>
        <v>-185462001</v>
      </c>
      <c r="H27" s="28">
        <f t="shared" si="1"/>
        <v>-185462001</v>
      </c>
      <c r="I27" s="30">
        <f t="shared" si="1"/>
        <v>-182964940</v>
      </c>
      <c r="J27" s="31">
        <f t="shared" si="1"/>
        <v>-270033400</v>
      </c>
      <c r="K27" s="27">
        <f t="shared" si="1"/>
        <v>-204794251</v>
      </c>
      <c r="L27" s="28">
        <f t="shared" si="1"/>
        <v>-230978350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2924929</v>
      </c>
      <c r="F33" s="21">
        <v>0</v>
      </c>
      <c r="G33" s="39">
        <v>0</v>
      </c>
      <c r="H33" s="40">
        <v>0</v>
      </c>
      <c r="I33" s="42">
        <v>776821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2924929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776821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62602080</v>
      </c>
      <c r="D38" s="33">
        <f t="shared" ref="D38:L38" si="3">+D17+D27+D36</f>
        <v>-311657708</v>
      </c>
      <c r="E38" s="34">
        <f t="shared" si="3"/>
        <v>-2254529890</v>
      </c>
      <c r="F38" s="35">
        <f t="shared" si="3"/>
        <v>68124577</v>
      </c>
      <c r="G38" s="33">
        <f t="shared" si="3"/>
        <v>115094017</v>
      </c>
      <c r="H38" s="34">
        <f t="shared" si="3"/>
        <v>115094017</v>
      </c>
      <c r="I38" s="36">
        <f t="shared" si="3"/>
        <v>93530306</v>
      </c>
      <c r="J38" s="37">
        <f t="shared" si="3"/>
        <v>-93164174</v>
      </c>
      <c r="K38" s="33">
        <f t="shared" si="3"/>
        <v>-133257780</v>
      </c>
      <c r="L38" s="34">
        <f t="shared" si="3"/>
        <v>-182804886</v>
      </c>
    </row>
    <row r="39" spans="1:12" ht="13.5" x14ac:dyDescent="0.25">
      <c r="A39" s="24" t="s">
        <v>47</v>
      </c>
      <c r="B39" s="18" t="s">
        <v>48</v>
      </c>
      <c r="C39" s="33">
        <v>138437672</v>
      </c>
      <c r="D39" s="33">
        <v>470142389</v>
      </c>
      <c r="E39" s="34">
        <v>470142396</v>
      </c>
      <c r="F39" s="35">
        <v>333060759</v>
      </c>
      <c r="G39" s="33">
        <v>90414000</v>
      </c>
      <c r="H39" s="34">
        <v>90414000</v>
      </c>
      <c r="I39" s="36">
        <v>144461425</v>
      </c>
      <c r="J39" s="37">
        <v>330902013</v>
      </c>
      <c r="K39" s="33">
        <v>288652264</v>
      </c>
      <c r="L39" s="34">
        <v>167058062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201039752</v>
      </c>
      <c r="D40" s="45">
        <f t="shared" si="4"/>
        <v>158484681</v>
      </c>
      <c r="E40" s="46">
        <f t="shared" si="4"/>
        <v>-1784387494</v>
      </c>
      <c r="F40" s="47">
        <f t="shared" si="4"/>
        <v>401185336</v>
      </c>
      <c r="G40" s="45">
        <f t="shared" si="4"/>
        <v>205508017</v>
      </c>
      <c r="H40" s="46">
        <f t="shared" si="4"/>
        <v>205508017</v>
      </c>
      <c r="I40" s="48">
        <v>328399849</v>
      </c>
      <c r="J40" s="49">
        <f>+J38+J39</f>
        <v>237737839</v>
      </c>
      <c r="K40" s="45">
        <f>+K38+K39</f>
        <v>155394484</v>
      </c>
      <c r="L40" s="46">
        <f>+L38+L39</f>
        <v>-15746824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136911179</v>
      </c>
      <c r="D6" s="19">
        <v>424096765</v>
      </c>
      <c r="E6" s="20">
        <v>404458570</v>
      </c>
      <c r="F6" s="21">
        <v>438779282</v>
      </c>
      <c r="G6" s="19">
        <v>445839878</v>
      </c>
      <c r="H6" s="20">
        <v>445839878</v>
      </c>
      <c r="I6" s="22">
        <v>408107547</v>
      </c>
      <c r="J6" s="23">
        <v>472233804</v>
      </c>
      <c r="K6" s="19">
        <v>493956557</v>
      </c>
      <c r="L6" s="20">
        <v>516184602</v>
      </c>
    </row>
    <row r="7" spans="1:12" ht="13.5" x14ac:dyDescent="0.25">
      <c r="A7" s="24" t="s">
        <v>22</v>
      </c>
      <c r="B7" s="18" t="s">
        <v>19</v>
      </c>
      <c r="C7" s="19">
        <v>765413504</v>
      </c>
      <c r="D7" s="19">
        <v>2082835054</v>
      </c>
      <c r="E7" s="20">
        <v>1753069694</v>
      </c>
      <c r="F7" s="21">
        <v>1970240148</v>
      </c>
      <c r="G7" s="19">
        <v>2015011516</v>
      </c>
      <c r="H7" s="20">
        <v>2015011516</v>
      </c>
      <c r="I7" s="22">
        <v>1985035004</v>
      </c>
      <c r="J7" s="23">
        <v>2125125723</v>
      </c>
      <c r="K7" s="19">
        <v>2364136224</v>
      </c>
      <c r="L7" s="20">
        <v>2633669562</v>
      </c>
    </row>
    <row r="8" spans="1:12" ht="13.5" x14ac:dyDescent="0.25">
      <c r="A8" s="24" t="s">
        <v>23</v>
      </c>
      <c r="B8" s="18" t="s">
        <v>19</v>
      </c>
      <c r="C8" s="19">
        <v>1516878620</v>
      </c>
      <c r="D8" s="19">
        <v>1379951569</v>
      </c>
      <c r="E8" s="20">
        <v>4566553335</v>
      </c>
      <c r="F8" s="21">
        <v>71245847</v>
      </c>
      <c r="G8" s="19">
        <v>97854544</v>
      </c>
      <c r="H8" s="20">
        <v>97854544</v>
      </c>
      <c r="I8" s="22">
        <v>1197762302</v>
      </c>
      <c r="J8" s="23">
        <v>181820510</v>
      </c>
      <c r="K8" s="19">
        <v>169834428</v>
      </c>
      <c r="L8" s="20">
        <v>107799336</v>
      </c>
    </row>
    <row r="9" spans="1:12" ht="13.5" x14ac:dyDescent="0.25">
      <c r="A9" s="24" t="s">
        <v>24</v>
      </c>
      <c r="B9" s="18" t="s">
        <v>25</v>
      </c>
      <c r="C9" s="19">
        <v>91547768</v>
      </c>
      <c r="D9" s="19">
        <v>204547588</v>
      </c>
      <c r="E9" s="20">
        <v>95836458</v>
      </c>
      <c r="F9" s="21">
        <v>278722000</v>
      </c>
      <c r="G9" s="19">
        <v>251579130</v>
      </c>
      <c r="H9" s="20">
        <v>251579130</v>
      </c>
      <c r="I9" s="22">
        <v>240056048</v>
      </c>
      <c r="J9" s="23">
        <v>242156000</v>
      </c>
      <c r="K9" s="19">
        <v>306371000</v>
      </c>
      <c r="L9" s="20">
        <v>326648000</v>
      </c>
    </row>
    <row r="10" spans="1:12" ht="13.5" x14ac:dyDescent="0.25">
      <c r="A10" s="24" t="s">
        <v>26</v>
      </c>
      <c r="B10" s="18" t="s">
        <v>25</v>
      </c>
      <c r="C10" s="19">
        <v>-9878867</v>
      </c>
      <c r="D10" s="19">
        <v>62472822</v>
      </c>
      <c r="E10" s="20">
        <v>112817934</v>
      </c>
      <c r="F10" s="21">
        <v>444641000</v>
      </c>
      <c r="G10" s="19">
        <v>454896119</v>
      </c>
      <c r="H10" s="20">
        <v>454896119</v>
      </c>
      <c r="I10" s="22">
        <v>425073031</v>
      </c>
      <c r="J10" s="23">
        <v>664439131</v>
      </c>
      <c r="K10" s="19">
        <v>505718262</v>
      </c>
      <c r="L10" s="20">
        <v>69919161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7285139</v>
      </c>
      <c r="E11" s="20">
        <v>39194462</v>
      </c>
      <c r="F11" s="21">
        <v>35000000</v>
      </c>
      <c r="G11" s="19">
        <v>68000000</v>
      </c>
      <c r="H11" s="20">
        <v>68000000</v>
      </c>
      <c r="I11" s="22">
        <v>74503417</v>
      </c>
      <c r="J11" s="23">
        <v>79197968</v>
      </c>
      <c r="K11" s="19">
        <v>80173075</v>
      </c>
      <c r="L11" s="20">
        <v>81170862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-951817077</v>
      </c>
      <c r="D14" s="19">
        <v>-2704312670</v>
      </c>
      <c r="E14" s="20">
        <v>-2695133844</v>
      </c>
      <c r="F14" s="21">
        <v>-2455857756</v>
      </c>
      <c r="G14" s="19">
        <v>-2516666346</v>
      </c>
      <c r="H14" s="20">
        <v>-2516666346</v>
      </c>
      <c r="I14" s="22">
        <v>-2970768067</v>
      </c>
      <c r="J14" s="23">
        <v>-2678336580</v>
      </c>
      <c r="K14" s="19">
        <v>-2981228734</v>
      </c>
      <c r="L14" s="20">
        <v>-3273820087</v>
      </c>
    </row>
    <row r="15" spans="1:12" ht="13.5" x14ac:dyDescent="0.25">
      <c r="A15" s="24" t="s">
        <v>31</v>
      </c>
      <c r="B15" s="18" t="s">
        <v>19</v>
      </c>
      <c r="C15" s="19">
        <v>-99980863</v>
      </c>
      <c r="D15" s="19">
        <v>0</v>
      </c>
      <c r="E15" s="20">
        <v>0</v>
      </c>
      <c r="F15" s="21">
        <v>-167160523</v>
      </c>
      <c r="G15" s="19">
        <v>-167160523</v>
      </c>
      <c r="H15" s="20">
        <v>-167160523</v>
      </c>
      <c r="I15" s="22">
        <v>0</v>
      </c>
      <c r="J15" s="23">
        <v>-158991404</v>
      </c>
      <c r="K15" s="19">
        <v>-147209636</v>
      </c>
      <c r="L15" s="20">
        <v>-135485905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-18245000</v>
      </c>
      <c r="G16" s="19">
        <v>-15407208</v>
      </c>
      <c r="H16" s="20">
        <v>-15407208</v>
      </c>
      <c r="I16" s="22">
        <v>0</v>
      </c>
      <c r="J16" s="23">
        <v>-36689772</v>
      </c>
      <c r="K16" s="19">
        <v>-6326200</v>
      </c>
      <c r="L16" s="20">
        <v>-6326200</v>
      </c>
    </row>
    <row r="17" spans="1:12" ht="13.5" x14ac:dyDescent="0.25">
      <c r="A17" s="25" t="s">
        <v>33</v>
      </c>
      <c r="B17" s="26" t="s">
        <v>19</v>
      </c>
      <c r="C17" s="27">
        <f>SUM(C6:C16)</f>
        <v>1449074264</v>
      </c>
      <c r="D17" s="27">
        <f t="shared" ref="D17:L17" si="0">SUM(D6:D16)</f>
        <v>1456876267</v>
      </c>
      <c r="E17" s="28">
        <f t="shared" si="0"/>
        <v>4276796609</v>
      </c>
      <c r="F17" s="29">
        <f t="shared" si="0"/>
        <v>597364998</v>
      </c>
      <c r="G17" s="27">
        <f t="shared" si="0"/>
        <v>633947110</v>
      </c>
      <c r="H17" s="30">
        <f t="shared" si="0"/>
        <v>633947110</v>
      </c>
      <c r="I17" s="29">
        <f t="shared" si="0"/>
        <v>1359769282</v>
      </c>
      <c r="J17" s="31">
        <f t="shared" si="0"/>
        <v>890955380</v>
      </c>
      <c r="K17" s="27">
        <f t="shared" si="0"/>
        <v>785424976</v>
      </c>
      <c r="L17" s="28">
        <f t="shared" si="0"/>
        <v>319759331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-364571</v>
      </c>
      <c r="E21" s="20">
        <v>-24697</v>
      </c>
      <c r="F21" s="38">
        <v>0</v>
      </c>
      <c r="G21" s="39">
        <v>500000</v>
      </c>
      <c r="H21" s="40">
        <v>500000</v>
      </c>
      <c r="I21" s="22">
        <v>323694</v>
      </c>
      <c r="J21" s="41">
        <v>3000000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166811</v>
      </c>
      <c r="D23" s="19">
        <v>334512</v>
      </c>
      <c r="E23" s="20">
        <v>103859</v>
      </c>
      <c r="F23" s="38">
        <v>4847</v>
      </c>
      <c r="G23" s="39">
        <v>0</v>
      </c>
      <c r="H23" s="40">
        <v>0</v>
      </c>
      <c r="I23" s="22">
        <v>26729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42592</v>
      </c>
      <c r="D24" s="19">
        <v>39706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-124262988</v>
      </c>
      <c r="D26" s="19">
        <v>-157051457</v>
      </c>
      <c r="E26" s="20">
        <v>-190904485</v>
      </c>
      <c r="F26" s="21">
        <v>-457423210</v>
      </c>
      <c r="G26" s="19">
        <v>-495742138</v>
      </c>
      <c r="H26" s="20">
        <v>-495742138</v>
      </c>
      <c r="I26" s="22">
        <v>-442671055</v>
      </c>
      <c r="J26" s="23">
        <v>-766225474</v>
      </c>
      <c r="K26" s="19">
        <v>-577598264</v>
      </c>
      <c r="L26" s="20">
        <v>-139619133</v>
      </c>
    </row>
    <row r="27" spans="1:12" ht="13.5" x14ac:dyDescent="0.25">
      <c r="A27" s="25" t="s">
        <v>39</v>
      </c>
      <c r="B27" s="26" t="s">
        <v>19</v>
      </c>
      <c r="C27" s="27">
        <f>SUM(C21:C26)</f>
        <v>-124053585</v>
      </c>
      <c r="D27" s="27">
        <f t="shared" ref="D27:L27" si="1">SUM(D21:D26)</f>
        <v>-157041810</v>
      </c>
      <c r="E27" s="28">
        <f t="shared" si="1"/>
        <v>-190825323</v>
      </c>
      <c r="F27" s="29">
        <f t="shared" si="1"/>
        <v>-457418363</v>
      </c>
      <c r="G27" s="27">
        <f t="shared" si="1"/>
        <v>-495242138</v>
      </c>
      <c r="H27" s="28">
        <f t="shared" si="1"/>
        <v>-495242138</v>
      </c>
      <c r="I27" s="30">
        <f t="shared" si="1"/>
        <v>-442320632</v>
      </c>
      <c r="J27" s="31">
        <f t="shared" si="1"/>
        <v>-763225474</v>
      </c>
      <c r="K27" s="27">
        <f t="shared" si="1"/>
        <v>-577598264</v>
      </c>
      <c r="L27" s="28">
        <f t="shared" si="1"/>
        <v>-139619133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-1386670</v>
      </c>
      <c r="E35" s="20">
        <v>-26762</v>
      </c>
      <c r="F35" s="21">
        <v>-84460268</v>
      </c>
      <c r="G35" s="19">
        <v>-84460268</v>
      </c>
      <c r="H35" s="20">
        <v>-84460268</v>
      </c>
      <c r="I35" s="22">
        <v>0</v>
      </c>
      <c r="J35" s="23">
        <v>-90824744</v>
      </c>
      <c r="K35" s="19">
        <v>-102171671</v>
      </c>
      <c r="L35" s="20">
        <v>-113895402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-1386670</v>
      </c>
      <c r="E36" s="28">
        <f t="shared" si="2"/>
        <v>-26762</v>
      </c>
      <c r="F36" s="29">
        <f t="shared" si="2"/>
        <v>-84460268</v>
      </c>
      <c r="G36" s="27">
        <f t="shared" si="2"/>
        <v>-84460268</v>
      </c>
      <c r="H36" s="28">
        <f t="shared" si="2"/>
        <v>-84460268</v>
      </c>
      <c r="I36" s="30">
        <f t="shared" si="2"/>
        <v>0</v>
      </c>
      <c r="J36" s="31">
        <f t="shared" si="2"/>
        <v>-90824744</v>
      </c>
      <c r="K36" s="27">
        <f t="shared" si="2"/>
        <v>-102171671</v>
      </c>
      <c r="L36" s="28">
        <f t="shared" si="2"/>
        <v>-113895402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1325020679</v>
      </c>
      <c r="D38" s="33">
        <f t="shared" ref="D38:L38" si="3">+D17+D27+D36</f>
        <v>1298447787</v>
      </c>
      <c r="E38" s="34">
        <f t="shared" si="3"/>
        <v>4085944524</v>
      </c>
      <c r="F38" s="35">
        <f t="shared" si="3"/>
        <v>55486367</v>
      </c>
      <c r="G38" s="33">
        <f t="shared" si="3"/>
        <v>54244704</v>
      </c>
      <c r="H38" s="34">
        <f t="shared" si="3"/>
        <v>54244704</v>
      </c>
      <c r="I38" s="36">
        <f t="shared" si="3"/>
        <v>917448650</v>
      </c>
      <c r="J38" s="37">
        <f t="shared" si="3"/>
        <v>36905162</v>
      </c>
      <c r="K38" s="33">
        <f t="shared" si="3"/>
        <v>105655041</v>
      </c>
      <c r="L38" s="34">
        <f t="shared" si="3"/>
        <v>66244796</v>
      </c>
    </row>
    <row r="39" spans="1:12" ht="13.5" x14ac:dyDescent="0.25">
      <c r="A39" s="24" t="s">
        <v>47</v>
      </c>
      <c r="B39" s="18" t="s">
        <v>48</v>
      </c>
      <c r="C39" s="33">
        <v>77752406</v>
      </c>
      <c r="D39" s="33">
        <v>139141306</v>
      </c>
      <c r="E39" s="34">
        <v>229883617</v>
      </c>
      <c r="F39" s="35">
        <v>240576553</v>
      </c>
      <c r="G39" s="33">
        <v>645270435</v>
      </c>
      <c r="H39" s="34">
        <v>645270435</v>
      </c>
      <c r="I39" s="36">
        <v>445270431</v>
      </c>
      <c r="J39" s="37">
        <v>691638319</v>
      </c>
      <c r="K39" s="33">
        <v>728543481</v>
      </c>
      <c r="L39" s="34">
        <v>834198521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1402773085</v>
      </c>
      <c r="D40" s="45">
        <f t="shared" si="4"/>
        <v>1437589093</v>
      </c>
      <c r="E40" s="46">
        <f t="shared" si="4"/>
        <v>4315828141</v>
      </c>
      <c r="F40" s="47">
        <f t="shared" si="4"/>
        <v>296062920</v>
      </c>
      <c r="G40" s="45">
        <f t="shared" si="4"/>
        <v>699515139</v>
      </c>
      <c r="H40" s="46">
        <f t="shared" si="4"/>
        <v>699515139</v>
      </c>
      <c r="I40" s="48">
        <v>1807989512</v>
      </c>
      <c r="J40" s="49">
        <f>+J38+J39</f>
        <v>728543481</v>
      </c>
      <c r="K40" s="45">
        <f>+K38+K39</f>
        <v>834198522</v>
      </c>
      <c r="L40" s="46">
        <f>+L38+L39</f>
        <v>900443317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1717894179</v>
      </c>
      <c r="D6" s="19">
        <v>1452015814</v>
      </c>
      <c r="E6" s="20">
        <v>1249264136</v>
      </c>
      <c r="F6" s="21">
        <v>481350481</v>
      </c>
      <c r="G6" s="19">
        <v>481303031</v>
      </c>
      <c r="H6" s="20">
        <v>481303031</v>
      </c>
      <c r="I6" s="22">
        <v>1315227604</v>
      </c>
      <c r="J6" s="23">
        <v>488754805</v>
      </c>
      <c r="K6" s="19">
        <v>518080044</v>
      </c>
      <c r="L6" s="20">
        <v>549164797</v>
      </c>
    </row>
    <row r="7" spans="1:12" ht="13.5" x14ac:dyDescent="0.25">
      <c r="A7" s="24" t="s">
        <v>22</v>
      </c>
      <c r="B7" s="18" t="s">
        <v>19</v>
      </c>
      <c r="C7" s="19">
        <v>615174860</v>
      </c>
      <c r="D7" s="19">
        <v>733711381</v>
      </c>
      <c r="E7" s="20">
        <v>920983300</v>
      </c>
      <c r="F7" s="21">
        <v>1479263414</v>
      </c>
      <c r="G7" s="19">
        <v>1481790190</v>
      </c>
      <c r="H7" s="20">
        <v>1481790190</v>
      </c>
      <c r="I7" s="22">
        <v>1081722664</v>
      </c>
      <c r="J7" s="23">
        <v>1608399968</v>
      </c>
      <c r="K7" s="19">
        <v>1770737470</v>
      </c>
      <c r="L7" s="20">
        <v>1943635000</v>
      </c>
    </row>
    <row r="8" spans="1:12" ht="13.5" x14ac:dyDescent="0.25">
      <c r="A8" s="24" t="s">
        <v>23</v>
      </c>
      <c r="B8" s="18" t="s">
        <v>19</v>
      </c>
      <c r="C8" s="19">
        <v>6325466</v>
      </c>
      <c r="D8" s="19">
        <v>11633672</v>
      </c>
      <c r="E8" s="20">
        <v>43507797</v>
      </c>
      <c r="F8" s="21">
        <v>146227031</v>
      </c>
      <c r="G8" s="19">
        <v>179433659</v>
      </c>
      <c r="H8" s="20">
        <v>179433659</v>
      </c>
      <c r="I8" s="22">
        <v>97378769</v>
      </c>
      <c r="J8" s="23">
        <v>210076753</v>
      </c>
      <c r="K8" s="19">
        <v>207371752</v>
      </c>
      <c r="L8" s="20">
        <v>211830939</v>
      </c>
    </row>
    <row r="9" spans="1:12" ht="13.5" x14ac:dyDescent="0.25">
      <c r="A9" s="24" t="s">
        <v>24</v>
      </c>
      <c r="B9" s="18" t="s">
        <v>25</v>
      </c>
      <c r="C9" s="19">
        <v>70041130</v>
      </c>
      <c r="D9" s="19">
        <v>4199000</v>
      </c>
      <c r="E9" s="20">
        <v>1234690</v>
      </c>
      <c r="F9" s="21">
        <v>240910500</v>
      </c>
      <c r="G9" s="19">
        <v>224378500</v>
      </c>
      <c r="H9" s="20">
        <v>224378500</v>
      </c>
      <c r="I9" s="22">
        <v>202812</v>
      </c>
      <c r="J9" s="23">
        <v>245637999</v>
      </c>
      <c r="K9" s="19">
        <v>283230450</v>
      </c>
      <c r="L9" s="20">
        <v>339584151</v>
      </c>
    </row>
    <row r="10" spans="1:12" ht="13.5" x14ac:dyDescent="0.25">
      <c r="A10" s="24" t="s">
        <v>26</v>
      </c>
      <c r="B10" s="18" t="s">
        <v>25</v>
      </c>
      <c r="C10" s="19">
        <v>5000000</v>
      </c>
      <c r="D10" s="19">
        <v>40179000</v>
      </c>
      <c r="E10" s="20">
        <v>51813</v>
      </c>
      <c r="F10" s="21">
        <v>103855500</v>
      </c>
      <c r="G10" s="19">
        <v>123891103</v>
      </c>
      <c r="H10" s="20">
        <v>123891103</v>
      </c>
      <c r="I10" s="22">
        <v>0</v>
      </c>
      <c r="J10" s="23">
        <v>99123000</v>
      </c>
      <c r="K10" s="19">
        <v>113776550</v>
      </c>
      <c r="L10" s="20">
        <v>122171850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41192661</v>
      </c>
      <c r="G11" s="19">
        <v>44167518</v>
      </c>
      <c r="H11" s="20">
        <v>44167518</v>
      </c>
      <c r="I11" s="22">
        <v>0</v>
      </c>
      <c r="J11" s="23">
        <v>44232144</v>
      </c>
      <c r="K11" s="19">
        <v>44674465</v>
      </c>
      <c r="L11" s="20">
        <v>45121210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34832</v>
      </c>
      <c r="D14" s="19">
        <v>-908648070</v>
      </c>
      <c r="E14" s="20">
        <v>339617513</v>
      </c>
      <c r="F14" s="21">
        <v>-2000844063</v>
      </c>
      <c r="G14" s="19">
        <v>-2011898374</v>
      </c>
      <c r="H14" s="20">
        <v>-2011898374</v>
      </c>
      <c r="I14" s="22">
        <v>-681615879</v>
      </c>
      <c r="J14" s="23">
        <v>-2156820035</v>
      </c>
      <c r="K14" s="19">
        <v>-2302169216</v>
      </c>
      <c r="L14" s="20">
        <v>-2534112521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-42801802</v>
      </c>
      <c r="G15" s="19">
        <v>-42801802</v>
      </c>
      <c r="H15" s="20">
        <v>-42801802</v>
      </c>
      <c r="I15" s="22">
        <v>0</v>
      </c>
      <c r="J15" s="23">
        <v>-57031502</v>
      </c>
      <c r="K15" s="19">
        <v>-70260932</v>
      </c>
      <c r="L15" s="20">
        <v>-82884831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-1950177</v>
      </c>
      <c r="E16" s="20">
        <v>0</v>
      </c>
      <c r="F16" s="21">
        <v>-20635518</v>
      </c>
      <c r="G16" s="19">
        <v>-20635518</v>
      </c>
      <c r="H16" s="20">
        <v>-20635518</v>
      </c>
      <c r="I16" s="22">
        <v>0</v>
      </c>
      <c r="J16" s="23">
        <v>-20738889</v>
      </c>
      <c r="K16" s="19">
        <v>-21493139</v>
      </c>
      <c r="L16" s="20">
        <v>-22275605</v>
      </c>
    </row>
    <row r="17" spans="1:12" ht="13.5" x14ac:dyDescent="0.25">
      <c r="A17" s="25" t="s">
        <v>33</v>
      </c>
      <c r="B17" s="26" t="s">
        <v>19</v>
      </c>
      <c r="C17" s="27">
        <f>SUM(C6:C16)</f>
        <v>2414470467</v>
      </c>
      <c r="D17" s="27">
        <f t="shared" ref="D17:L17" si="0">SUM(D6:D16)</f>
        <v>1331140620</v>
      </c>
      <c r="E17" s="28">
        <f t="shared" si="0"/>
        <v>2554659249</v>
      </c>
      <c r="F17" s="29">
        <f t="shared" si="0"/>
        <v>428518204</v>
      </c>
      <c r="G17" s="27">
        <f t="shared" si="0"/>
        <v>459628307</v>
      </c>
      <c r="H17" s="30">
        <f t="shared" si="0"/>
        <v>459628307</v>
      </c>
      <c r="I17" s="29">
        <f t="shared" si="0"/>
        <v>1812915970</v>
      </c>
      <c r="J17" s="31">
        <f t="shared" si="0"/>
        <v>461634243</v>
      </c>
      <c r="K17" s="27">
        <f t="shared" si="0"/>
        <v>543947444</v>
      </c>
      <c r="L17" s="28">
        <f t="shared" si="0"/>
        <v>572234990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-15297064</v>
      </c>
      <c r="D23" s="19">
        <v>1160044</v>
      </c>
      <c r="E23" s="20">
        <v>2121899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2763521</v>
      </c>
      <c r="D26" s="19">
        <v>-242585207</v>
      </c>
      <c r="E26" s="20">
        <v>-297952025</v>
      </c>
      <c r="F26" s="21">
        <v>-576969945</v>
      </c>
      <c r="G26" s="19">
        <v>-562823611</v>
      </c>
      <c r="H26" s="20">
        <v>-562823611</v>
      </c>
      <c r="I26" s="22">
        <v>-424249323</v>
      </c>
      <c r="J26" s="23">
        <v>-689247098</v>
      </c>
      <c r="K26" s="19">
        <v>-674407753</v>
      </c>
      <c r="L26" s="20">
        <v>-646392167</v>
      </c>
    </row>
    <row r="27" spans="1:12" ht="13.5" x14ac:dyDescent="0.25">
      <c r="A27" s="25" t="s">
        <v>39</v>
      </c>
      <c r="B27" s="26" t="s">
        <v>19</v>
      </c>
      <c r="C27" s="27">
        <f>SUM(C21:C26)</f>
        <v>-12533543</v>
      </c>
      <c r="D27" s="27">
        <f t="shared" ref="D27:L27" si="1">SUM(D21:D26)</f>
        <v>-241425163</v>
      </c>
      <c r="E27" s="28">
        <f t="shared" si="1"/>
        <v>-295830126</v>
      </c>
      <c r="F27" s="29">
        <f t="shared" si="1"/>
        <v>-576969945</v>
      </c>
      <c r="G27" s="27">
        <f t="shared" si="1"/>
        <v>-562823611</v>
      </c>
      <c r="H27" s="28">
        <f t="shared" si="1"/>
        <v>-562823611</v>
      </c>
      <c r="I27" s="30">
        <f t="shared" si="1"/>
        <v>-424249323</v>
      </c>
      <c r="J27" s="31">
        <f t="shared" si="1"/>
        <v>-689247098</v>
      </c>
      <c r="K27" s="27">
        <f t="shared" si="1"/>
        <v>-674407753</v>
      </c>
      <c r="L27" s="28">
        <f t="shared" si="1"/>
        <v>-646392167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144000000</v>
      </c>
      <c r="E32" s="20">
        <v>0</v>
      </c>
      <c r="F32" s="21">
        <v>200000000</v>
      </c>
      <c r="G32" s="19">
        <v>200000000</v>
      </c>
      <c r="H32" s="20">
        <v>200000000</v>
      </c>
      <c r="I32" s="22">
        <v>137446093</v>
      </c>
      <c r="J32" s="23">
        <v>200000000</v>
      </c>
      <c r="K32" s="19">
        <v>200000000</v>
      </c>
      <c r="L32" s="20">
        <v>200000000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-34220526</v>
      </c>
      <c r="E35" s="20">
        <v>0</v>
      </c>
      <c r="F35" s="21">
        <v>-55632448</v>
      </c>
      <c r="G35" s="19">
        <v>-55632448</v>
      </c>
      <c r="H35" s="20">
        <v>-55632448</v>
      </c>
      <c r="I35" s="22">
        <v>0</v>
      </c>
      <c r="J35" s="23">
        <v>-63919845</v>
      </c>
      <c r="K35" s="19">
        <v>-77612366</v>
      </c>
      <c r="L35" s="20">
        <v>-95905062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109779474</v>
      </c>
      <c r="E36" s="28">
        <f t="shared" si="2"/>
        <v>0</v>
      </c>
      <c r="F36" s="29">
        <f t="shared" si="2"/>
        <v>144367552</v>
      </c>
      <c r="G36" s="27">
        <f t="shared" si="2"/>
        <v>144367552</v>
      </c>
      <c r="H36" s="28">
        <f t="shared" si="2"/>
        <v>144367552</v>
      </c>
      <c r="I36" s="30">
        <f t="shared" si="2"/>
        <v>137446093</v>
      </c>
      <c r="J36" s="31">
        <f t="shared" si="2"/>
        <v>136080155</v>
      </c>
      <c r="K36" s="27">
        <f t="shared" si="2"/>
        <v>122387634</v>
      </c>
      <c r="L36" s="28">
        <f t="shared" si="2"/>
        <v>104094938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2401936924</v>
      </c>
      <c r="D38" s="33">
        <f t="shared" ref="D38:L38" si="3">+D17+D27+D36</f>
        <v>1199494931</v>
      </c>
      <c r="E38" s="34">
        <f t="shared" si="3"/>
        <v>2258829123</v>
      </c>
      <c r="F38" s="35">
        <f t="shared" si="3"/>
        <v>-4084189</v>
      </c>
      <c r="G38" s="33">
        <f t="shared" si="3"/>
        <v>41172248</v>
      </c>
      <c r="H38" s="34">
        <f t="shared" si="3"/>
        <v>41172248</v>
      </c>
      <c r="I38" s="36">
        <f t="shared" si="3"/>
        <v>1526112740</v>
      </c>
      <c r="J38" s="37">
        <f t="shared" si="3"/>
        <v>-91532700</v>
      </c>
      <c r="K38" s="33">
        <f t="shared" si="3"/>
        <v>-8072675</v>
      </c>
      <c r="L38" s="34">
        <f t="shared" si="3"/>
        <v>29937761</v>
      </c>
    </row>
    <row r="39" spans="1:12" ht="13.5" x14ac:dyDescent="0.25">
      <c r="A39" s="24" t="s">
        <v>47</v>
      </c>
      <c r="B39" s="18" t="s">
        <v>48</v>
      </c>
      <c r="C39" s="33">
        <v>415318422</v>
      </c>
      <c r="D39" s="33">
        <v>334083429</v>
      </c>
      <c r="E39" s="34">
        <v>443400164</v>
      </c>
      <c r="F39" s="35">
        <v>432640804</v>
      </c>
      <c r="G39" s="33">
        <v>580301195</v>
      </c>
      <c r="H39" s="34">
        <v>580301195</v>
      </c>
      <c r="I39" s="36">
        <v>0</v>
      </c>
      <c r="J39" s="37">
        <v>621473443</v>
      </c>
      <c r="K39" s="33">
        <v>529940743</v>
      </c>
      <c r="L39" s="34">
        <v>639889456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2817255346</v>
      </c>
      <c r="D40" s="45">
        <f t="shared" si="4"/>
        <v>1533578360</v>
      </c>
      <c r="E40" s="46">
        <f t="shared" si="4"/>
        <v>2702229287</v>
      </c>
      <c r="F40" s="47">
        <f t="shared" si="4"/>
        <v>428556615</v>
      </c>
      <c r="G40" s="45">
        <f t="shared" si="4"/>
        <v>621473443</v>
      </c>
      <c r="H40" s="46">
        <f t="shared" si="4"/>
        <v>621473443</v>
      </c>
      <c r="I40" s="48">
        <v>2106410428</v>
      </c>
      <c r="J40" s="49">
        <f>+J38+J39</f>
        <v>529940743</v>
      </c>
      <c r="K40" s="45">
        <f>+K38+K39</f>
        <v>521868068</v>
      </c>
      <c r="L40" s="46">
        <f>+L38+L39</f>
        <v>669827217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3226123367</v>
      </c>
      <c r="D6" s="19">
        <v>3746956124</v>
      </c>
      <c r="E6" s="20">
        <v>7154537497</v>
      </c>
      <c r="F6" s="21">
        <v>422502780</v>
      </c>
      <c r="G6" s="19">
        <v>424232880</v>
      </c>
      <c r="H6" s="20">
        <v>424232880</v>
      </c>
      <c r="I6" s="22">
        <v>7678151044</v>
      </c>
      <c r="J6" s="23">
        <v>465981689</v>
      </c>
      <c r="K6" s="19">
        <v>495401296</v>
      </c>
      <c r="L6" s="20">
        <v>523440972</v>
      </c>
    </row>
    <row r="7" spans="1:12" ht="13.5" x14ac:dyDescent="0.25">
      <c r="A7" s="24" t="s">
        <v>22</v>
      </c>
      <c r="B7" s="18" t="s">
        <v>19</v>
      </c>
      <c r="C7" s="19">
        <v>502693566</v>
      </c>
      <c r="D7" s="19">
        <v>193308110</v>
      </c>
      <c r="E7" s="20">
        <v>192526509</v>
      </c>
      <c r="F7" s="21">
        <v>1465210870</v>
      </c>
      <c r="G7" s="19">
        <v>1465400390</v>
      </c>
      <c r="H7" s="20">
        <v>1465400390</v>
      </c>
      <c r="I7" s="22">
        <v>757850528</v>
      </c>
      <c r="J7" s="23">
        <v>1671674662</v>
      </c>
      <c r="K7" s="19">
        <v>1823953563</v>
      </c>
      <c r="L7" s="20">
        <v>2006192334</v>
      </c>
    </row>
    <row r="8" spans="1:12" ht="13.5" x14ac:dyDescent="0.25">
      <c r="A8" s="24" t="s">
        <v>23</v>
      </c>
      <c r="B8" s="18" t="s">
        <v>19</v>
      </c>
      <c r="C8" s="19">
        <v>82833555</v>
      </c>
      <c r="D8" s="19">
        <v>49325298</v>
      </c>
      <c r="E8" s="20">
        <v>133646121</v>
      </c>
      <c r="F8" s="21">
        <v>154250379</v>
      </c>
      <c r="G8" s="19">
        <v>158041271</v>
      </c>
      <c r="H8" s="20">
        <v>158041271</v>
      </c>
      <c r="I8" s="22">
        <v>155912545</v>
      </c>
      <c r="J8" s="23">
        <v>531053939</v>
      </c>
      <c r="K8" s="19">
        <v>632445700</v>
      </c>
      <c r="L8" s="20">
        <v>670775239</v>
      </c>
    </row>
    <row r="9" spans="1:12" ht="13.5" x14ac:dyDescent="0.25">
      <c r="A9" s="24" t="s">
        <v>24</v>
      </c>
      <c r="B9" s="18" t="s">
        <v>25</v>
      </c>
      <c r="C9" s="19">
        <v>100295287</v>
      </c>
      <c r="D9" s="19">
        <v>121042672</v>
      </c>
      <c r="E9" s="20">
        <v>155836857</v>
      </c>
      <c r="F9" s="21">
        <v>630118600</v>
      </c>
      <c r="G9" s="19">
        <v>703657269</v>
      </c>
      <c r="H9" s="20">
        <v>703657269</v>
      </c>
      <c r="I9" s="22">
        <v>397659867</v>
      </c>
      <c r="J9" s="23">
        <v>696551206</v>
      </c>
      <c r="K9" s="19">
        <v>688066000</v>
      </c>
      <c r="L9" s="20">
        <v>724872000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91500000</v>
      </c>
      <c r="F10" s="21">
        <v>459142400</v>
      </c>
      <c r="G10" s="19">
        <v>936622731</v>
      </c>
      <c r="H10" s="20">
        <v>936622731</v>
      </c>
      <c r="I10" s="22">
        <v>530424921</v>
      </c>
      <c r="J10" s="23">
        <v>750327592</v>
      </c>
      <c r="K10" s="19">
        <v>64350000</v>
      </c>
      <c r="L10" s="20">
        <v>67439000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25727260</v>
      </c>
      <c r="G11" s="19">
        <v>30727260</v>
      </c>
      <c r="H11" s="20">
        <v>30727260</v>
      </c>
      <c r="I11" s="22">
        <v>0</v>
      </c>
      <c r="J11" s="23">
        <v>59978300</v>
      </c>
      <c r="K11" s="19">
        <v>62657650</v>
      </c>
      <c r="L11" s="20">
        <v>65458180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-323964900</v>
      </c>
      <c r="D14" s="19">
        <v>-464947391</v>
      </c>
      <c r="E14" s="20">
        <v>-2687023416</v>
      </c>
      <c r="F14" s="21">
        <v>-2483403471</v>
      </c>
      <c r="G14" s="19">
        <v>-2601606750</v>
      </c>
      <c r="H14" s="20">
        <v>-2601606750</v>
      </c>
      <c r="I14" s="22">
        <v>-2653799844</v>
      </c>
      <c r="J14" s="23">
        <v>-3235641972</v>
      </c>
      <c r="K14" s="19">
        <v>-3367515946</v>
      </c>
      <c r="L14" s="20">
        <v>-3617547412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-36826835</v>
      </c>
      <c r="G15" s="19">
        <v>-36826835</v>
      </c>
      <c r="H15" s="20">
        <v>-36826835</v>
      </c>
      <c r="I15" s="22">
        <v>0</v>
      </c>
      <c r="J15" s="23">
        <v>-68888720</v>
      </c>
      <c r="K15" s="19">
        <v>-95723331</v>
      </c>
      <c r="L15" s="20">
        <v>-120617606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-360597</v>
      </c>
      <c r="K16" s="19">
        <v>-150000</v>
      </c>
      <c r="L16" s="20">
        <v>-150000</v>
      </c>
    </row>
    <row r="17" spans="1:12" ht="13.5" x14ac:dyDescent="0.25">
      <c r="A17" s="25" t="s">
        <v>33</v>
      </c>
      <c r="B17" s="26" t="s">
        <v>19</v>
      </c>
      <c r="C17" s="27">
        <f>SUM(C6:C16)</f>
        <v>3587980875</v>
      </c>
      <c r="D17" s="27">
        <f t="shared" ref="D17:L17" si="0">SUM(D6:D16)</f>
        <v>3645684813</v>
      </c>
      <c r="E17" s="28">
        <f t="shared" si="0"/>
        <v>5041023568</v>
      </c>
      <c r="F17" s="29">
        <f t="shared" si="0"/>
        <v>636721983</v>
      </c>
      <c r="G17" s="27">
        <f t="shared" si="0"/>
        <v>1080248216</v>
      </c>
      <c r="H17" s="30">
        <f t="shared" si="0"/>
        <v>1080248216</v>
      </c>
      <c r="I17" s="29">
        <f t="shared" si="0"/>
        <v>6866199061</v>
      </c>
      <c r="J17" s="31">
        <f t="shared" si="0"/>
        <v>870676099</v>
      </c>
      <c r="K17" s="27">
        <f t="shared" si="0"/>
        <v>303484932</v>
      </c>
      <c r="L17" s="28">
        <f t="shared" si="0"/>
        <v>319862707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1012</v>
      </c>
      <c r="E21" s="20">
        <v>0</v>
      </c>
      <c r="F21" s="38">
        <v>0</v>
      </c>
      <c r="G21" s="39">
        <v>4800000</v>
      </c>
      <c r="H21" s="40">
        <v>4800000</v>
      </c>
      <c r="I21" s="22">
        <v>4435454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-6848034</v>
      </c>
      <c r="D23" s="19">
        <v>-15356154</v>
      </c>
      <c r="E23" s="20">
        <v>-11560346</v>
      </c>
      <c r="F23" s="38">
        <v>0</v>
      </c>
      <c r="G23" s="39">
        <v>0</v>
      </c>
      <c r="H23" s="40">
        <v>0</v>
      </c>
      <c r="I23" s="22">
        <v>58664832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1021291</v>
      </c>
      <c r="D26" s="19">
        <v>1390633</v>
      </c>
      <c r="E26" s="20">
        <v>-688810760</v>
      </c>
      <c r="F26" s="21">
        <v>-1023042577</v>
      </c>
      <c r="G26" s="19">
        <v>-1728729492</v>
      </c>
      <c r="H26" s="20">
        <v>-1728729492</v>
      </c>
      <c r="I26" s="22">
        <v>-1042529273</v>
      </c>
      <c r="J26" s="23">
        <v>-1224723645</v>
      </c>
      <c r="K26" s="19">
        <v>-1114730460</v>
      </c>
      <c r="L26" s="20">
        <v>-774569458</v>
      </c>
    </row>
    <row r="27" spans="1:12" ht="13.5" x14ac:dyDescent="0.25">
      <c r="A27" s="25" t="s">
        <v>39</v>
      </c>
      <c r="B27" s="26" t="s">
        <v>19</v>
      </c>
      <c r="C27" s="27">
        <f>SUM(C21:C26)</f>
        <v>-5826743</v>
      </c>
      <c r="D27" s="27">
        <f t="shared" ref="D27:L27" si="1">SUM(D21:D26)</f>
        <v>-13964509</v>
      </c>
      <c r="E27" s="28">
        <f t="shared" si="1"/>
        <v>-700371106</v>
      </c>
      <c r="F27" s="29">
        <f t="shared" si="1"/>
        <v>-1023042577</v>
      </c>
      <c r="G27" s="27">
        <f t="shared" si="1"/>
        <v>-1723929492</v>
      </c>
      <c r="H27" s="28">
        <f t="shared" si="1"/>
        <v>-1723929492</v>
      </c>
      <c r="I27" s="30">
        <f t="shared" si="1"/>
        <v>-979428987</v>
      </c>
      <c r="J27" s="31">
        <f t="shared" si="1"/>
        <v>-1224723645</v>
      </c>
      <c r="K27" s="27">
        <f t="shared" si="1"/>
        <v>-1114730460</v>
      </c>
      <c r="L27" s="28">
        <f t="shared" si="1"/>
        <v>-774569458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25905</v>
      </c>
      <c r="E32" s="20">
        <v>0</v>
      </c>
      <c r="F32" s="21">
        <v>266204443</v>
      </c>
      <c r="G32" s="19">
        <v>266204443</v>
      </c>
      <c r="H32" s="20">
        <v>266204443</v>
      </c>
      <c r="I32" s="22">
        <v>5332627</v>
      </c>
      <c r="J32" s="23">
        <v>460980294</v>
      </c>
      <c r="K32" s="19">
        <v>632747500</v>
      </c>
      <c r="L32" s="20">
        <v>504935000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152514</v>
      </c>
      <c r="F33" s="21">
        <v>0</v>
      </c>
      <c r="G33" s="39">
        <v>0</v>
      </c>
      <c r="H33" s="40">
        <v>0</v>
      </c>
      <c r="I33" s="42">
        <v>85093</v>
      </c>
      <c r="J33" s="23">
        <v>5000000</v>
      </c>
      <c r="K33" s="19">
        <v>5000000</v>
      </c>
      <c r="L33" s="20">
        <v>5000000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-40750681</v>
      </c>
      <c r="D35" s="19">
        <v>-39234875</v>
      </c>
      <c r="E35" s="20">
        <v>-49539468</v>
      </c>
      <c r="F35" s="21">
        <v>0</v>
      </c>
      <c r="G35" s="19">
        <v>0</v>
      </c>
      <c r="H35" s="20">
        <v>0</v>
      </c>
      <c r="I35" s="22">
        <v>-54286694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-40750681</v>
      </c>
      <c r="D36" s="27">
        <f t="shared" ref="D36:L36" si="2">SUM(D31:D35)</f>
        <v>-39208970</v>
      </c>
      <c r="E36" s="28">
        <f t="shared" si="2"/>
        <v>-49386954</v>
      </c>
      <c r="F36" s="29">
        <f t="shared" si="2"/>
        <v>266204443</v>
      </c>
      <c r="G36" s="27">
        <f t="shared" si="2"/>
        <v>266204443</v>
      </c>
      <c r="H36" s="28">
        <f t="shared" si="2"/>
        <v>266204443</v>
      </c>
      <c r="I36" s="30">
        <f t="shared" si="2"/>
        <v>-48868974</v>
      </c>
      <c r="J36" s="31">
        <f t="shared" si="2"/>
        <v>465980294</v>
      </c>
      <c r="K36" s="27">
        <f t="shared" si="2"/>
        <v>637747500</v>
      </c>
      <c r="L36" s="28">
        <f t="shared" si="2"/>
        <v>509935000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3541403451</v>
      </c>
      <c r="D38" s="33">
        <f t="shared" ref="D38:L38" si="3">+D17+D27+D36</f>
        <v>3592511334</v>
      </c>
      <c r="E38" s="34">
        <f t="shared" si="3"/>
        <v>4291265508</v>
      </c>
      <c r="F38" s="35">
        <f t="shared" si="3"/>
        <v>-120116151</v>
      </c>
      <c r="G38" s="33">
        <f t="shared" si="3"/>
        <v>-377476833</v>
      </c>
      <c r="H38" s="34">
        <f t="shared" si="3"/>
        <v>-377476833</v>
      </c>
      <c r="I38" s="36">
        <f t="shared" si="3"/>
        <v>5837901100</v>
      </c>
      <c r="J38" s="37">
        <f t="shared" si="3"/>
        <v>111932748</v>
      </c>
      <c r="K38" s="33">
        <f t="shared" si="3"/>
        <v>-173498028</v>
      </c>
      <c r="L38" s="34">
        <f t="shared" si="3"/>
        <v>55228249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469620711</v>
      </c>
      <c r="E39" s="34">
        <v>592532654</v>
      </c>
      <c r="F39" s="35">
        <v>592532651</v>
      </c>
      <c r="G39" s="33">
        <v>592532651</v>
      </c>
      <c r="H39" s="34">
        <v>592532651</v>
      </c>
      <c r="I39" s="36">
        <v>0</v>
      </c>
      <c r="J39" s="37">
        <v>289209217</v>
      </c>
      <c r="K39" s="33">
        <v>730575507</v>
      </c>
      <c r="L39" s="34">
        <v>751917092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3541403451</v>
      </c>
      <c r="D40" s="45">
        <f t="shared" si="4"/>
        <v>4062132045</v>
      </c>
      <c r="E40" s="46">
        <f t="shared" si="4"/>
        <v>4883798162</v>
      </c>
      <c r="F40" s="47">
        <f t="shared" si="4"/>
        <v>472416500</v>
      </c>
      <c r="G40" s="45">
        <f t="shared" si="4"/>
        <v>215055818</v>
      </c>
      <c r="H40" s="46">
        <f t="shared" si="4"/>
        <v>215055818</v>
      </c>
      <c r="I40" s="48">
        <v>5837901100</v>
      </c>
      <c r="J40" s="49">
        <f>+J38+J39</f>
        <v>401141965</v>
      </c>
      <c r="K40" s="45">
        <f>+K38+K39</f>
        <v>557077479</v>
      </c>
      <c r="L40" s="46">
        <f>+L38+L39</f>
        <v>807145341</v>
      </c>
    </row>
    <row r="41" spans="1:12" ht="13.5" x14ac:dyDescent="0.25">
      <c r="A41" s="50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68909E-93A1-453E-8482-BC063BFA1502}"/>
</file>

<file path=customXml/itemProps2.xml><?xml version="1.0" encoding="utf-8"?>
<ds:datastoreItem xmlns:ds="http://schemas.openxmlformats.org/officeDocument/2006/customXml" ds:itemID="{20A1C706-2635-4F54-98E5-E3B4A956F8DD}"/>
</file>

<file path=customXml/itemProps3.xml><?xml version="1.0" encoding="utf-8"?>
<ds:datastoreItem xmlns:ds="http://schemas.openxmlformats.org/officeDocument/2006/customXml" ds:itemID="{BB656E7B-79B4-43C6-8EA5-DA145655A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2024-08-20T13:46:12Z</dcterms:created>
  <dcterms:modified xsi:type="dcterms:W3CDTF">2024-08-20T13:51:41Z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